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Для форума 2\"/>
    </mc:Choice>
  </mc:AlternateContent>
  <bookViews>
    <workbookView xWindow="480" yWindow="120" windowWidth="18195" windowHeight="8505" tabRatio="847" activeTab="6"/>
  </bookViews>
  <sheets>
    <sheet name="TWR" sheetId="7" r:id="rId1"/>
    <sheet name="Копилка" sheetId="11" r:id="rId2"/>
    <sheet name="Рисковый капитал" sheetId="9" r:id="rId3"/>
    <sheet name="Весь капитал" sheetId="10" r:id="rId4"/>
    <sheet name="Текущая просадка по портфелю" sheetId="15" r:id="rId5"/>
    <sheet name="HPR Портфеля" sheetId="5" r:id="rId6"/>
    <sheet name="Депозит+данные" sheetId="6" r:id="rId7"/>
    <sheet name="Портфели" sheetId="14" r:id="rId8"/>
  </sheets>
  <definedNames>
    <definedName name="_xlnm._FilterDatabase" localSheetId="7" hidden="1">Портфели!$A$1:$Y$319</definedName>
    <definedName name="currentResult">'HPR Портфеля'!#REF!</definedName>
    <definedName name="maxLoss">'Депозит+данные'!#REF!</definedName>
    <definedName name="opt_F">'Депозит+данные'!#REF!</definedName>
    <definedName name="riskCapitalPct">'Депозит+данные'!$B$8</definedName>
    <definedName name="solver_adj" localSheetId="6" hidden="1">'Депозит+данные'!#REF!</definedName>
    <definedName name="solver_adj" localSheetId="7" hidden="1">Портфели!$N$2:$S$2</definedName>
    <definedName name="solver_cvg" localSheetId="6" hidden="1">0.0001</definedName>
    <definedName name="solver_cvg" localSheetId="7" hidden="1">0.0001</definedName>
    <definedName name="solver_drv" localSheetId="6" hidden="1">1</definedName>
    <definedName name="solver_drv" localSheetId="7" hidden="1">1</definedName>
    <definedName name="solver_eng" localSheetId="6" hidden="1">1</definedName>
    <definedName name="solver_eng" localSheetId="7" hidden="1">1</definedName>
    <definedName name="solver_est" localSheetId="6" hidden="1">1</definedName>
    <definedName name="solver_est" localSheetId="7" hidden="1">1</definedName>
    <definedName name="solver_itr" localSheetId="6" hidden="1">2147483647</definedName>
    <definedName name="solver_itr" localSheetId="7" hidden="1">2147483647</definedName>
    <definedName name="solver_lhs0" localSheetId="7" hidden="1">Портфели!$T$2</definedName>
    <definedName name="solver_lhs1" localSheetId="6" hidden="1">'Депозит+данные'!$B$6</definedName>
    <definedName name="solver_lhs1" localSheetId="7" hidden="1">Портфели!$T$2</definedName>
    <definedName name="solver_lhs10" localSheetId="7" hidden="1">Портфели!$O$2</definedName>
    <definedName name="solver_lhs11" localSheetId="7" hidden="1">Портфели!$O$2</definedName>
    <definedName name="solver_lhs12" localSheetId="7" hidden="1">Портфели!$N$2</definedName>
    <definedName name="solver_lhs13" localSheetId="7" hidden="1">Портфели!$P$2</definedName>
    <definedName name="solver_lhs2" localSheetId="6" hidden="1">'Депозит+данные'!#REF!</definedName>
    <definedName name="solver_lhs2" localSheetId="7" hidden="1">Портфели!$P$2</definedName>
    <definedName name="solver_lhs3" localSheetId="6" hidden="1">'Депозит+данные'!#REF!</definedName>
    <definedName name="solver_lhs3" localSheetId="7" hidden="1">Портфели!$R$2</definedName>
    <definedName name="solver_lhs4" localSheetId="7" hidden="1">Портфели!$R$2</definedName>
    <definedName name="solver_lhs5" localSheetId="7" hidden="1">Портфели!$S$2</definedName>
    <definedName name="solver_lhs6" localSheetId="7" hidden="1">Портфели!$S$2</definedName>
    <definedName name="solver_lhs7" localSheetId="7" hidden="1">Портфели!$Q$2</definedName>
    <definedName name="solver_lhs8" localSheetId="7" hidden="1">Портфели!$Q$2</definedName>
    <definedName name="solver_lhs9" localSheetId="7" hidden="1">Портфели!$N$2</definedName>
    <definedName name="solver_mip" localSheetId="6" hidden="1">2147483647</definedName>
    <definedName name="solver_mip" localSheetId="7" hidden="1">2147483647</definedName>
    <definedName name="solver_mni" localSheetId="6" hidden="1">30</definedName>
    <definedName name="solver_mni" localSheetId="7" hidden="1">30</definedName>
    <definedName name="solver_mrt" localSheetId="6" hidden="1">0.075</definedName>
    <definedName name="solver_mrt" localSheetId="7" hidden="1">0.075</definedName>
    <definedName name="solver_msl" localSheetId="6" hidden="1">2</definedName>
    <definedName name="solver_msl" localSheetId="7" hidden="1">2</definedName>
    <definedName name="solver_neg" localSheetId="6" hidden="1">1</definedName>
    <definedName name="solver_neg" localSheetId="7" hidden="1">1</definedName>
    <definedName name="solver_nod" localSheetId="6" hidden="1">2147483647</definedName>
    <definedName name="solver_nod" localSheetId="7" hidden="1">2147483647</definedName>
    <definedName name="solver_num" localSheetId="6" hidden="1">3</definedName>
    <definedName name="solver_num" localSheetId="7" hidden="1">13</definedName>
    <definedName name="solver_nwt" localSheetId="6" hidden="1">1</definedName>
    <definedName name="solver_nwt" localSheetId="7" hidden="1">1</definedName>
    <definedName name="solver_opt" localSheetId="6" hidden="1">'Депозит+данные'!$B$1</definedName>
    <definedName name="solver_opt" localSheetId="7" hidden="1">Портфели!$X$2</definedName>
    <definedName name="solver_pre" localSheetId="6" hidden="1">0.000001</definedName>
    <definedName name="solver_pre" localSheetId="7" hidden="1">0.000001</definedName>
    <definedName name="solver_rbv" localSheetId="6" hidden="1">1</definedName>
    <definedName name="solver_rbv" localSheetId="7" hidden="1">1</definedName>
    <definedName name="solver_rel0" localSheetId="7" hidden="1">1</definedName>
    <definedName name="solver_rel1" localSheetId="6" hidden="1">3</definedName>
    <definedName name="solver_rel1" localSheetId="7" hidden="1">2</definedName>
    <definedName name="solver_rel10" localSheetId="7" hidden="1">1</definedName>
    <definedName name="solver_rel11" localSheetId="7" hidden="1">3</definedName>
    <definedName name="solver_rel12" localSheetId="7" hidden="1">3</definedName>
    <definedName name="solver_rel13" localSheetId="7" hidden="1">1</definedName>
    <definedName name="solver_rel2" localSheetId="6" hidden="1">1</definedName>
    <definedName name="solver_rel2" localSheetId="7" hidden="1">3</definedName>
    <definedName name="solver_rel3" localSheetId="6" hidden="1">3</definedName>
    <definedName name="solver_rel3" localSheetId="7" hidden="1">1</definedName>
    <definedName name="solver_rel4" localSheetId="7" hidden="1">3</definedName>
    <definedName name="solver_rel5" localSheetId="7" hidden="1">1</definedName>
    <definedName name="solver_rel6" localSheetId="7" hidden="1">3</definedName>
    <definedName name="solver_rel7" localSheetId="7" hidden="1">3</definedName>
    <definedName name="solver_rel8" localSheetId="7" hidden="1">1</definedName>
    <definedName name="solver_rel9" localSheetId="7" hidden="1">1</definedName>
    <definedName name="solver_rhs0" localSheetId="7" hidden="1">1</definedName>
    <definedName name="solver_rhs1" localSheetId="6" hidden="1">'Депозит+данные'!#REF!</definedName>
    <definedName name="solver_rhs1" localSheetId="7" hidden="1">1</definedName>
    <definedName name="solver_rhs10" localSheetId="7" hidden="1">1</definedName>
    <definedName name="solver_rhs11" localSheetId="7" hidden="1">0</definedName>
    <definedName name="solver_rhs12" localSheetId="7" hidden="1">0</definedName>
    <definedName name="solver_rhs13" localSheetId="7" hidden="1">1</definedName>
    <definedName name="solver_rhs2" localSheetId="6" hidden="1">1</definedName>
    <definedName name="solver_rhs2" localSheetId="7" hidden="1">0</definedName>
    <definedName name="solver_rhs3" localSheetId="6" hidden="1">0</definedName>
    <definedName name="solver_rhs3" localSheetId="7" hidden="1">1</definedName>
    <definedName name="solver_rhs4" localSheetId="7" hidden="1">0</definedName>
    <definedName name="solver_rhs5" localSheetId="7" hidden="1">1</definedName>
    <definedName name="solver_rhs6" localSheetId="7" hidden="1">0</definedName>
    <definedName name="solver_rhs7" localSheetId="7" hidden="1">0</definedName>
    <definedName name="solver_rhs8" localSheetId="7" hidden="1">1</definedName>
    <definedName name="solver_rhs9" localSheetId="7" hidden="1">1</definedName>
    <definedName name="solver_rlx" localSheetId="6" hidden="1">2</definedName>
    <definedName name="solver_rlx" localSheetId="7" hidden="1">2</definedName>
    <definedName name="solver_rsd" localSheetId="6" hidden="1">0</definedName>
    <definedName name="solver_rsd" localSheetId="7" hidden="1">0</definedName>
    <definedName name="solver_scl" localSheetId="6" hidden="1">1</definedName>
    <definedName name="solver_scl" localSheetId="7" hidden="1">1</definedName>
    <definedName name="solver_sho" localSheetId="6" hidden="1">2</definedName>
    <definedName name="solver_sho" localSheetId="7" hidden="1">2</definedName>
    <definedName name="solver_ssz" localSheetId="6" hidden="1">100</definedName>
    <definedName name="solver_ssz" localSheetId="7" hidden="1">100</definedName>
    <definedName name="solver_tim" localSheetId="6" hidden="1">2147483647</definedName>
    <definedName name="solver_tim" localSheetId="7" hidden="1">2147483647</definedName>
    <definedName name="solver_tol" localSheetId="6" hidden="1">0.01</definedName>
    <definedName name="solver_tol" localSheetId="7" hidden="1">0.01</definedName>
    <definedName name="solver_typ" localSheetId="6" hidden="1">1</definedName>
    <definedName name="solver_typ" localSheetId="7" hidden="1">1</definedName>
    <definedName name="solver_val" localSheetId="6" hidden="1">0</definedName>
    <definedName name="solver_val" localSheetId="7" hidden="1">0</definedName>
    <definedName name="solver_ver" localSheetId="6" hidden="1">3</definedName>
    <definedName name="solver_ver" localSheetId="7" hidden="1">3</definedName>
  </definedNames>
  <calcPr calcId="152511"/>
</workbook>
</file>

<file path=xl/calcChain.xml><?xml version="1.0" encoding="utf-8"?>
<calcChain xmlns="http://schemas.openxmlformats.org/spreadsheetml/2006/main">
  <c r="I6" i="14" l="1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I105" i="14"/>
  <c r="I106" i="14"/>
  <c r="I107" i="14"/>
  <c r="I108" i="14"/>
  <c r="I109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2" i="14"/>
  <c r="I123" i="14"/>
  <c r="I124" i="14"/>
  <c r="I125" i="14"/>
  <c r="I126" i="14"/>
  <c r="I127" i="14"/>
  <c r="I128" i="14"/>
  <c r="I129" i="14"/>
  <c r="I130" i="14"/>
  <c r="I131" i="14"/>
  <c r="I132" i="14"/>
  <c r="I133" i="14"/>
  <c r="I134" i="14"/>
  <c r="I135" i="14"/>
  <c r="I136" i="14"/>
  <c r="I137" i="14"/>
  <c r="I138" i="14"/>
  <c r="I139" i="14"/>
  <c r="I140" i="14"/>
  <c r="I141" i="14"/>
  <c r="I142" i="14"/>
  <c r="I143" i="14"/>
  <c r="I144" i="14"/>
  <c r="I145" i="14"/>
  <c r="I146" i="14"/>
  <c r="I147" i="14"/>
  <c r="I148" i="14"/>
  <c r="I149" i="14"/>
  <c r="I150" i="14"/>
  <c r="I151" i="14"/>
  <c r="I152" i="14"/>
  <c r="I153" i="14"/>
  <c r="I154" i="14"/>
  <c r="I155" i="14"/>
  <c r="I156" i="14"/>
  <c r="I157" i="14"/>
  <c r="I158" i="14"/>
  <c r="I159" i="14"/>
  <c r="I160" i="14"/>
  <c r="I161" i="14"/>
  <c r="I162" i="14"/>
  <c r="I163" i="14"/>
  <c r="I164" i="14"/>
  <c r="I165" i="14"/>
  <c r="I166" i="14"/>
  <c r="I167" i="14"/>
  <c r="I168" i="14"/>
  <c r="I169" i="14"/>
  <c r="I170" i="14"/>
  <c r="I171" i="14"/>
  <c r="I172" i="14"/>
  <c r="I173" i="14"/>
  <c r="I174" i="14"/>
  <c r="I175" i="14"/>
  <c r="I176" i="14"/>
  <c r="I177" i="14"/>
  <c r="I178" i="14"/>
  <c r="I179" i="14"/>
  <c r="I180" i="14"/>
  <c r="I181" i="14"/>
  <c r="I182" i="14"/>
  <c r="I183" i="14"/>
  <c r="I184" i="14"/>
  <c r="I185" i="14"/>
  <c r="I186" i="14"/>
  <c r="I187" i="14"/>
  <c r="I188" i="14"/>
  <c r="I189" i="14"/>
  <c r="I190" i="14"/>
  <c r="I191" i="14"/>
  <c r="I192" i="14"/>
  <c r="I193" i="14"/>
  <c r="I194" i="14"/>
  <c r="I195" i="14"/>
  <c r="I196" i="14"/>
  <c r="I197" i="14"/>
  <c r="I198" i="14"/>
  <c r="I199" i="14"/>
  <c r="I200" i="14"/>
  <c r="I201" i="14"/>
  <c r="I202" i="14"/>
  <c r="I203" i="14"/>
  <c r="I204" i="14"/>
  <c r="I205" i="14"/>
  <c r="I206" i="14"/>
  <c r="I207" i="14"/>
  <c r="I208" i="14"/>
  <c r="I209" i="14"/>
  <c r="I210" i="14"/>
  <c r="I211" i="14"/>
  <c r="I212" i="14"/>
  <c r="I213" i="14"/>
  <c r="I214" i="14"/>
  <c r="I215" i="14"/>
  <c r="I216" i="14"/>
  <c r="I217" i="14"/>
  <c r="I218" i="14"/>
  <c r="I219" i="14"/>
  <c r="I220" i="14"/>
  <c r="I221" i="14"/>
  <c r="I222" i="14"/>
  <c r="I223" i="14"/>
  <c r="I224" i="14"/>
  <c r="I225" i="14"/>
  <c r="I226" i="14"/>
  <c r="I227" i="14"/>
  <c r="I228" i="14"/>
  <c r="I229" i="14"/>
  <c r="I230" i="14"/>
  <c r="I231" i="14"/>
  <c r="I232" i="14"/>
  <c r="I233" i="14"/>
  <c r="I234" i="14"/>
  <c r="I235" i="14"/>
  <c r="I236" i="14"/>
  <c r="I237" i="14"/>
  <c r="I238" i="14"/>
  <c r="I239" i="14"/>
  <c r="I240" i="14"/>
  <c r="I241" i="14"/>
  <c r="I242" i="14"/>
  <c r="I243" i="14"/>
  <c r="I244" i="14"/>
  <c r="I245" i="14"/>
  <c r="I246" i="14"/>
  <c r="I247" i="14"/>
  <c r="I248" i="14"/>
  <c r="I249" i="14"/>
  <c r="I250" i="14"/>
  <c r="I251" i="14"/>
  <c r="I252" i="14"/>
  <c r="I253" i="14"/>
  <c r="I254" i="14"/>
  <c r="I255" i="14"/>
  <c r="I256" i="14"/>
  <c r="I257" i="14"/>
  <c r="I258" i="14"/>
  <c r="I259" i="14"/>
  <c r="I260" i="14"/>
  <c r="I261" i="14"/>
  <c r="I262" i="14"/>
  <c r="I263" i="14"/>
  <c r="I264" i="14"/>
  <c r="I265" i="14"/>
  <c r="I266" i="14"/>
  <c r="I267" i="14"/>
  <c r="I268" i="14"/>
  <c r="I269" i="14"/>
  <c r="I270" i="14"/>
  <c r="I271" i="14"/>
  <c r="I272" i="14"/>
  <c r="I273" i="14"/>
  <c r="I274" i="14"/>
  <c r="I275" i="14"/>
  <c r="I276" i="14"/>
  <c r="I277" i="14"/>
  <c r="I278" i="14"/>
  <c r="I279" i="14"/>
  <c r="I280" i="14"/>
  <c r="I281" i="14"/>
  <c r="I282" i="14"/>
  <c r="I283" i="14"/>
  <c r="I284" i="14"/>
  <c r="I285" i="14"/>
  <c r="I286" i="14"/>
  <c r="I287" i="14"/>
  <c r="I288" i="14"/>
  <c r="I289" i="14"/>
  <c r="I290" i="14"/>
  <c r="I291" i="14"/>
  <c r="I292" i="14"/>
  <c r="I293" i="14"/>
  <c r="I294" i="14"/>
  <c r="I295" i="14"/>
  <c r="I296" i="14"/>
  <c r="I297" i="14"/>
  <c r="I298" i="14"/>
  <c r="I299" i="14"/>
  <c r="I300" i="14"/>
  <c r="I301" i="14"/>
  <c r="I302" i="14"/>
  <c r="I303" i="14"/>
  <c r="I304" i="14"/>
  <c r="I305" i="14"/>
  <c r="I306" i="14"/>
  <c r="I307" i="14"/>
  <c r="I308" i="14"/>
  <c r="I309" i="14"/>
  <c r="I310" i="14"/>
  <c r="I311" i="14"/>
  <c r="I312" i="14"/>
  <c r="I313" i="14"/>
  <c r="I314" i="14"/>
  <c r="I315" i="14"/>
  <c r="I316" i="14"/>
  <c r="I317" i="14"/>
  <c r="I318" i="14"/>
  <c r="I319" i="14"/>
  <c r="I3" i="14"/>
  <c r="I4" i="14"/>
  <c r="I5" i="14"/>
  <c r="I2" i="14"/>
  <c r="T2" i="14"/>
  <c r="V2" i="14" l="1"/>
  <c r="W2" i="14"/>
  <c r="J2" i="14"/>
  <c r="K2" i="14" s="1"/>
  <c r="X2" i="14" l="1"/>
  <c r="J3" i="14"/>
  <c r="J4" i="14" l="1"/>
  <c r="K3" i="14"/>
  <c r="E2" i="5"/>
  <c r="G2" i="5" s="1"/>
  <c r="J5" i="14" l="1"/>
  <c r="K4" i="14"/>
  <c r="J6" i="14" l="1"/>
  <c r="K5" i="14"/>
  <c r="H2" i="5"/>
  <c r="J2" i="5" s="1"/>
  <c r="B2" i="5"/>
  <c r="C2" i="5" s="1"/>
  <c r="E3" i="5" l="1"/>
  <c r="G3" i="5" s="1"/>
  <c r="H3" i="5" s="1"/>
  <c r="K2" i="5"/>
  <c r="J7" i="14"/>
  <c r="K6" i="14"/>
  <c r="B3" i="5"/>
  <c r="C3" i="5" s="1"/>
  <c r="B1" i="6"/>
  <c r="J8" i="14" l="1"/>
  <c r="K7" i="14"/>
  <c r="J3" i="5"/>
  <c r="K3" i="5" s="1"/>
  <c r="B4" i="5"/>
  <c r="J9" i="14" l="1"/>
  <c r="K8" i="14"/>
  <c r="E4" i="5"/>
  <c r="C4" i="5"/>
  <c r="B5" i="5"/>
  <c r="J10" i="14" l="1"/>
  <c r="K9" i="14"/>
  <c r="G4" i="5"/>
  <c r="H4" i="5" s="1"/>
  <c r="J4" i="5" s="1"/>
  <c r="K4" i="5" s="1"/>
  <c r="B6" i="5"/>
  <c r="C5" i="5"/>
  <c r="J11" i="14" l="1"/>
  <c r="K10" i="14"/>
  <c r="G5" i="5"/>
  <c r="H5" i="5" s="1"/>
  <c r="E5" i="5"/>
  <c r="B7" i="5"/>
  <c r="C6" i="5"/>
  <c r="J12" i="14" l="1"/>
  <c r="K11" i="14"/>
  <c r="J5" i="5"/>
  <c r="B8" i="5"/>
  <c r="C7" i="5"/>
  <c r="E6" i="5" l="1"/>
  <c r="K5" i="5"/>
  <c r="J13" i="14"/>
  <c r="K12" i="14"/>
  <c r="G6" i="5"/>
  <c r="H6" i="5" s="1"/>
  <c r="B9" i="5"/>
  <c r="C8" i="5"/>
  <c r="J14" i="14" l="1"/>
  <c r="K13" i="14"/>
  <c r="J6" i="5"/>
  <c r="B10" i="5"/>
  <c r="C9" i="5"/>
  <c r="E7" i="5" l="1"/>
  <c r="K6" i="5"/>
  <c r="J15" i="14"/>
  <c r="K14" i="14"/>
  <c r="G7" i="5"/>
  <c r="H7" i="5" s="1"/>
  <c r="B11" i="5"/>
  <c r="C10" i="5"/>
  <c r="J16" i="14" l="1"/>
  <c r="K15" i="14"/>
  <c r="J7" i="5"/>
  <c r="B12" i="5"/>
  <c r="C11" i="5"/>
  <c r="E8" i="5" l="1"/>
  <c r="G8" i="5" s="1"/>
  <c r="H8" i="5" s="1"/>
  <c r="K7" i="5"/>
  <c r="J17" i="14"/>
  <c r="K16" i="14"/>
  <c r="B13" i="5"/>
  <c r="C12" i="5"/>
  <c r="J8" i="5" l="1"/>
  <c r="K8" i="5" s="1"/>
  <c r="J18" i="14"/>
  <c r="K17" i="14"/>
  <c r="B14" i="5"/>
  <c r="C13" i="5"/>
  <c r="E9" i="5" l="1"/>
  <c r="J19" i="14"/>
  <c r="K18" i="14"/>
  <c r="G9" i="5"/>
  <c r="H9" i="5" s="1"/>
  <c r="B15" i="5"/>
  <c r="C14" i="5"/>
  <c r="J20" i="14" l="1"/>
  <c r="K19" i="14"/>
  <c r="J9" i="5"/>
  <c r="K9" i="5" s="1"/>
  <c r="B16" i="5"/>
  <c r="C15" i="5"/>
  <c r="J21" i="14" l="1"/>
  <c r="K20" i="14"/>
  <c r="E10" i="5"/>
  <c r="B17" i="5"/>
  <c r="C16" i="5"/>
  <c r="J22" i="14" l="1"/>
  <c r="K21" i="14"/>
  <c r="G10" i="5"/>
  <c r="H10" i="5" s="1"/>
  <c r="B18" i="5"/>
  <c r="C17" i="5"/>
  <c r="J23" i="14" l="1"/>
  <c r="K22" i="14"/>
  <c r="J10" i="5"/>
  <c r="K10" i="5" s="1"/>
  <c r="B19" i="5"/>
  <c r="C18" i="5"/>
  <c r="J24" i="14" l="1"/>
  <c r="K23" i="14"/>
  <c r="G11" i="5"/>
  <c r="H11" i="5" s="1"/>
  <c r="E11" i="5"/>
  <c r="B20" i="5"/>
  <c r="C19" i="5"/>
  <c r="J25" i="14" l="1"/>
  <c r="K24" i="14"/>
  <c r="J11" i="5"/>
  <c r="B21" i="5"/>
  <c r="C20" i="5"/>
  <c r="G12" i="5" l="1"/>
  <c r="H12" i="5" s="1"/>
  <c r="K11" i="5"/>
  <c r="J26" i="14"/>
  <c r="K25" i="14"/>
  <c r="E12" i="5"/>
  <c r="J12" i="5" s="1"/>
  <c r="K12" i="5" s="1"/>
  <c r="B22" i="5"/>
  <c r="C21" i="5"/>
  <c r="K26" i="14" l="1"/>
  <c r="J27" i="14"/>
  <c r="E13" i="5"/>
  <c r="G13" i="5"/>
  <c r="H13" i="5" s="1"/>
  <c r="B23" i="5"/>
  <c r="C22" i="5"/>
  <c r="J28" i="14" l="1"/>
  <c r="K27" i="14"/>
  <c r="J13" i="5"/>
  <c r="K13" i="5" s="1"/>
  <c r="B24" i="5"/>
  <c r="C23" i="5"/>
  <c r="J29" i="14" l="1"/>
  <c r="K28" i="14"/>
  <c r="E14" i="5"/>
  <c r="G14" i="5"/>
  <c r="H14" i="5" s="1"/>
  <c r="B25" i="5"/>
  <c r="C24" i="5"/>
  <c r="J30" i="14" l="1"/>
  <c r="K29" i="14"/>
  <c r="J14" i="5"/>
  <c r="B26" i="5"/>
  <c r="C25" i="5"/>
  <c r="E15" i="5" l="1"/>
  <c r="G15" i="5" s="1"/>
  <c r="H15" i="5" s="1"/>
  <c r="J15" i="5" s="1"/>
  <c r="K15" i="5" s="1"/>
  <c r="K14" i="5"/>
  <c r="J31" i="14"/>
  <c r="K30" i="14"/>
  <c r="B27" i="5"/>
  <c r="C26" i="5"/>
  <c r="J32" i="14" l="1"/>
  <c r="K31" i="14"/>
  <c r="E16" i="5"/>
  <c r="G16" i="5"/>
  <c r="H16" i="5" s="1"/>
  <c r="B28" i="5"/>
  <c r="C27" i="5"/>
  <c r="J33" i="14" l="1"/>
  <c r="K32" i="14"/>
  <c r="J16" i="5"/>
  <c r="B29" i="5"/>
  <c r="C28" i="5"/>
  <c r="E17" i="5" l="1"/>
  <c r="K16" i="5"/>
  <c r="J34" i="14"/>
  <c r="K33" i="14"/>
  <c r="G17" i="5"/>
  <c r="H17" i="5" s="1"/>
  <c r="B30" i="5"/>
  <c r="C29" i="5"/>
  <c r="J35" i="14" l="1"/>
  <c r="K34" i="14"/>
  <c r="J17" i="5"/>
  <c r="B31" i="5"/>
  <c r="C30" i="5"/>
  <c r="E18" i="5" l="1"/>
  <c r="K17" i="5"/>
  <c r="J36" i="14"/>
  <c r="K35" i="14"/>
  <c r="G18" i="5"/>
  <c r="H18" i="5" s="1"/>
  <c r="B32" i="5"/>
  <c r="C31" i="5"/>
  <c r="J37" i="14" l="1"/>
  <c r="K36" i="14"/>
  <c r="J18" i="5"/>
  <c r="B33" i="5"/>
  <c r="C32" i="5"/>
  <c r="E19" i="5" l="1"/>
  <c r="K18" i="5"/>
  <c r="J38" i="14"/>
  <c r="K37" i="14"/>
  <c r="G19" i="5"/>
  <c r="H19" i="5" s="1"/>
  <c r="B34" i="5"/>
  <c r="C33" i="5"/>
  <c r="J39" i="14" l="1"/>
  <c r="K38" i="14"/>
  <c r="J19" i="5"/>
  <c r="K19" i="5" s="1"/>
  <c r="B35" i="5"/>
  <c r="C34" i="5"/>
  <c r="J40" i="14" l="1"/>
  <c r="K39" i="14"/>
  <c r="G20" i="5"/>
  <c r="H20" i="5" s="1"/>
  <c r="E20" i="5"/>
  <c r="B36" i="5"/>
  <c r="C35" i="5"/>
  <c r="J41" i="14" l="1"/>
  <c r="K40" i="14"/>
  <c r="J20" i="5"/>
  <c r="B37" i="5"/>
  <c r="C36" i="5"/>
  <c r="E21" i="5" l="1"/>
  <c r="K20" i="5"/>
  <c r="G21" i="5"/>
  <c r="H21" i="5" s="1"/>
  <c r="J42" i="14"/>
  <c r="K41" i="14"/>
  <c r="B38" i="5"/>
  <c r="C37" i="5"/>
  <c r="J21" i="5" l="1"/>
  <c r="J43" i="14"/>
  <c r="K42" i="14"/>
  <c r="B39" i="5"/>
  <c r="C38" i="5"/>
  <c r="G22" i="5" l="1"/>
  <c r="H22" i="5" s="1"/>
  <c r="K21" i="5"/>
  <c r="E22" i="5"/>
  <c r="J22" i="5" s="1"/>
  <c r="J44" i="14"/>
  <c r="K43" i="14"/>
  <c r="B40" i="5"/>
  <c r="C39" i="5"/>
  <c r="E23" i="5" l="1"/>
  <c r="G23" i="5" s="1"/>
  <c r="H23" i="5" s="1"/>
  <c r="K22" i="5"/>
  <c r="J45" i="14"/>
  <c r="K44" i="14"/>
  <c r="B41" i="5"/>
  <c r="C40" i="5"/>
  <c r="J23" i="5" l="1"/>
  <c r="K23" i="5" s="1"/>
  <c r="J46" i="14"/>
  <c r="K45" i="14"/>
  <c r="B42" i="5"/>
  <c r="C41" i="5"/>
  <c r="E24" i="5" l="1"/>
  <c r="G24" i="5" s="1"/>
  <c r="H24" i="5" s="1"/>
  <c r="J47" i="14"/>
  <c r="K46" i="14"/>
  <c r="B43" i="5"/>
  <c r="C42" i="5"/>
  <c r="J24" i="5" l="1"/>
  <c r="E25" i="5"/>
  <c r="G25" i="5" s="1"/>
  <c r="H25" i="5" s="1"/>
  <c r="K24" i="5"/>
  <c r="J48" i="14"/>
  <c r="K47" i="14"/>
  <c r="B44" i="5"/>
  <c r="C43" i="5"/>
  <c r="J25" i="5" l="1"/>
  <c r="E26" i="5" s="1"/>
  <c r="J49" i="14"/>
  <c r="K48" i="14"/>
  <c r="B45" i="5"/>
  <c r="C44" i="5"/>
  <c r="G26" i="5" l="1"/>
  <c r="H26" i="5" s="1"/>
  <c r="K25" i="5"/>
  <c r="J50" i="14"/>
  <c r="K49" i="14"/>
  <c r="B46" i="5"/>
  <c r="C45" i="5"/>
  <c r="J26" i="5" l="1"/>
  <c r="J51" i="14"/>
  <c r="K50" i="14"/>
  <c r="B47" i="5"/>
  <c r="C46" i="5"/>
  <c r="E27" i="5" l="1"/>
  <c r="K26" i="5"/>
  <c r="J52" i="14"/>
  <c r="K51" i="14"/>
  <c r="B48" i="5"/>
  <c r="C47" i="5"/>
  <c r="G27" i="5" l="1"/>
  <c r="H27" i="5" s="1"/>
  <c r="J53" i="14"/>
  <c r="K52" i="14"/>
  <c r="B49" i="5"/>
  <c r="C48" i="5"/>
  <c r="J27" i="5" l="1"/>
  <c r="J54" i="14"/>
  <c r="K53" i="14"/>
  <c r="B50" i="5"/>
  <c r="C49" i="5"/>
  <c r="K27" i="5" l="1"/>
  <c r="E28" i="5"/>
  <c r="J55" i="14"/>
  <c r="K54" i="14"/>
  <c r="B51" i="5"/>
  <c r="C50" i="5"/>
  <c r="G28" i="5" l="1"/>
  <c r="H28" i="5" s="1"/>
  <c r="J56" i="14"/>
  <c r="K55" i="14"/>
  <c r="B52" i="5"/>
  <c r="C51" i="5"/>
  <c r="J28" i="5" l="1"/>
  <c r="J57" i="14"/>
  <c r="K56" i="14"/>
  <c r="B53" i="5"/>
  <c r="C52" i="5"/>
  <c r="K28" i="5" l="1"/>
  <c r="E29" i="5"/>
  <c r="J58" i="14"/>
  <c r="K57" i="14"/>
  <c r="B54" i="5"/>
  <c r="C53" i="5"/>
  <c r="G29" i="5" l="1"/>
  <c r="H29" i="5" s="1"/>
  <c r="J59" i="14"/>
  <c r="K58" i="14"/>
  <c r="B55" i="5"/>
  <c r="C54" i="5"/>
  <c r="J29" i="5" l="1"/>
  <c r="J60" i="14"/>
  <c r="K59" i="14"/>
  <c r="B56" i="5"/>
  <c r="C55" i="5"/>
  <c r="E30" i="5" l="1"/>
  <c r="G30" i="5" s="1"/>
  <c r="H30" i="5" s="1"/>
  <c r="K29" i="5"/>
  <c r="J61" i="14"/>
  <c r="K60" i="14"/>
  <c r="B57" i="5"/>
  <c r="C56" i="5"/>
  <c r="J30" i="5" l="1"/>
  <c r="J62" i="14"/>
  <c r="K61" i="14"/>
  <c r="B58" i="5"/>
  <c r="C57" i="5"/>
  <c r="E31" i="5" l="1"/>
  <c r="K30" i="5"/>
  <c r="J63" i="14"/>
  <c r="K62" i="14"/>
  <c r="B59" i="5"/>
  <c r="C58" i="5"/>
  <c r="G31" i="5" l="1"/>
  <c r="H31" i="5" s="1"/>
  <c r="J64" i="14"/>
  <c r="K63" i="14"/>
  <c r="B60" i="5"/>
  <c r="C59" i="5"/>
  <c r="J31" i="5" l="1"/>
  <c r="K31" i="5" s="1"/>
  <c r="J65" i="14"/>
  <c r="K64" i="14"/>
  <c r="B61" i="5"/>
  <c r="C60" i="5"/>
  <c r="E32" i="5" l="1"/>
  <c r="G32" i="5"/>
  <c r="H32" i="5" s="1"/>
  <c r="J66" i="14"/>
  <c r="K65" i="14"/>
  <c r="B62" i="5"/>
  <c r="C61" i="5"/>
  <c r="J32" i="5" l="1"/>
  <c r="J67" i="14"/>
  <c r="K66" i="14"/>
  <c r="B63" i="5"/>
  <c r="C62" i="5"/>
  <c r="E33" i="5" l="1"/>
  <c r="G33" i="5" s="1"/>
  <c r="H33" i="5" s="1"/>
  <c r="K32" i="5"/>
  <c r="J68" i="14"/>
  <c r="K67" i="14"/>
  <c r="B64" i="5"/>
  <c r="C63" i="5"/>
  <c r="J33" i="5" l="1"/>
  <c r="E34" i="5" s="1"/>
  <c r="J69" i="14"/>
  <c r="K68" i="14"/>
  <c r="B65" i="5"/>
  <c r="C64" i="5"/>
  <c r="G34" i="5" l="1"/>
  <c r="H34" i="5" s="1"/>
  <c r="K33" i="5"/>
  <c r="J70" i="14"/>
  <c r="K69" i="14"/>
  <c r="B66" i="5"/>
  <c r="C65" i="5"/>
  <c r="J34" i="5" l="1"/>
  <c r="K34" i="5" s="1"/>
  <c r="J71" i="14"/>
  <c r="K70" i="14"/>
  <c r="B67" i="5"/>
  <c r="C66" i="5"/>
  <c r="E35" i="5" l="1"/>
  <c r="G35" i="5" s="1"/>
  <c r="H35" i="5" s="1"/>
  <c r="J72" i="14"/>
  <c r="K71" i="14"/>
  <c r="B68" i="5"/>
  <c r="C67" i="5"/>
  <c r="J35" i="5" l="1"/>
  <c r="E36" i="5"/>
  <c r="K35" i="5"/>
  <c r="G36" i="5"/>
  <c r="H36" i="5" s="1"/>
  <c r="J73" i="14"/>
  <c r="K72" i="14"/>
  <c r="B69" i="5"/>
  <c r="C68" i="5"/>
  <c r="J36" i="5" l="1"/>
  <c r="J74" i="14"/>
  <c r="K73" i="14"/>
  <c r="B70" i="5"/>
  <c r="C69" i="5"/>
  <c r="E37" i="5" l="1"/>
  <c r="K36" i="5"/>
  <c r="J75" i="14"/>
  <c r="K74" i="14"/>
  <c r="B71" i="5"/>
  <c r="C70" i="5"/>
  <c r="G37" i="5" l="1"/>
  <c r="H37" i="5" s="1"/>
  <c r="J76" i="14"/>
  <c r="K75" i="14"/>
  <c r="B72" i="5"/>
  <c r="C71" i="5"/>
  <c r="J37" i="5" l="1"/>
  <c r="J77" i="14"/>
  <c r="K76" i="14"/>
  <c r="B73" i="5"/>
  <c r="C72" i="5"/>
  <c r="E38" i="5" l="1"/>
  <c r="K37" i="5"/>
  <c r="J78" i="14"/>
  <c r="K77" i="14"/>
  <c r="B74" i="5"/>
  <c r="C73" i="5"/>
  <c r="G38" i="5" l="1"/>
  <c r="H38" i="5" s="1"/>
  <c r="J79" i="14"/>
  <c r="K78" i="14"/>
  <c r="B75" i="5"/>
  <c r="C74" i="5"/>
  <c r="J38" i="5" l="1"/>
  <c r="J80" i="14"/>
  <c r="K79" i="14"/>
  <c r="B76" i="5"/>
  <c r="C75" i="5"/>
  <c r="E39" i="5" l="1"/>
  <c r="G39" i="5" s="1"/>
  <c r="H39" i="5" s="1"/>
  <c r="K38" i="5"/>
  <c r="J81" i="14"/>
  <c r="K80" i="14"/>
  <c r="B77" i="5"/>
  <c r="C76" i="5"/>
  <c r="J39" i="5" l="1"/>
  <c r="J82" i="14"/>
  <c r="K81" i="14"/>
  <c r="B78" i="5"/>
  <c r="C77" i="5"/>
  <c r="E40" i="5" l="1"/>
  <c r="K39" i="5"/>
  <c r="G40" i="5"/>
  <c r="H40" i="5" s="1"/>
  <c r="J83" i="14"/>
  <c r="K82" i="14"/>
  <c r="B79" i="5"/>
  <c r="C78" i="5"/>
  <c r="J40" i="5" l="1"/>
  <c r="J84" i="14"/>
  <c r="K83" i="14"/>
  <c r="B80" i="5"/>
  <c r="C79" i="5"/>
  <c r="G41" i="5" l="1"/>
  <c r="H41" i="5" s="1"/>
  <c r="K40" i="5"/>
  <c r="E41" i="5"/>
  <c r="J85" i="14"/>
  <c r="K84" i="14"/>
  <c r="B81" i="5"/>
  <c r="C80" i="5"/>
  <c r="J41" i="5" l="1"/>
  <c r="E42" i="5" s="1"/>
  <c r="J86" i="14"/>
  <c r="K85" i="14"/>
  <c r="B82" i="5"/>
  <c r="C81" i="5"/>
  <c r="G42" i="5" l="1"/>
  <c r="H42" i="5" s="1"/>
  <c r="K41" i="5"/>
  <c r="J42" i="5"/>
  <c r="J87" i="14"/>
  <c r="K86" i="14"/>
  <c r="B83" i="5"/>
  <c r="C82" i="5"/>
  <c r="E43" i="5" l="1"/>
  <c r="K42" i="5"/>
  <c r="G43" i="5"/>
  <c r="H43" i="5" s="1"/>
  <c r="J88" i="14"/>
  <c r="K87" i="14"/>
  <c r="B84" i="5"/>
  <c r="C83" i="5"/>
  <c r="J43" i="5" l="1"/>
  <c r="J89" i="14"/>
  <c r="K88" i="14"/>
  <c r="B85" i="5"/>
  <c r="C84" i="5"/>
  <c r="G44" i="5" l="1"/>
  <c r="H44" i="5" s="1"/>
  <c r="K43" i="5"/>
  <c r="E44" i="5"/>
  <c r="J44" i="5" s="1"/>
  <c r="J90" i="14"/>
  <c r="K89" i="14"/>
  <c r="B86" i="5"/>
  <c r="C85" i="5"/>
  <c r="G45" i="5" l="1"/>
  <c r="H45" i="5" s="1"/>
  <c r="K44" i="5"/>
  <c r="E45" i="5"/>
  <c r="J91" i="14"/>
  <c r="K90" i="14"/>
  <c r="B87" i="5"/>
  <c r="C86" i="5"/>
  <c r="J45" i="5" l="1"/>
  <c r="G46" i="5" s="1"/>
  <c r="H46" i="5" s="1"/>
  <c r="J92" i="14"/>
  <c r="K91" i="14"/>
  <c r="B88" i="5"/>
  <c r="C87" i="5"/>
  <c r="K45" i="5" l="1"/>
  <c r="E46" i="5"/>
  <c r="J46" i="5" s="1"/>
  <c r="J93" i="14"/>
  <c r="K92" i="14"/>
  <c r="B89" i="5"/>
  <c r="C88" i="5"/>
  <c r="E47" i="5" l="1"/>
  <c r="K46" i="5"/>
  <c r="G47" i="5"/>
  <c r="H47" i="5" s="1"/>
  <c r="J94" i="14"/>
  <c r="K93" i="14"/>
  <c r="B90" i="5"/>
  <c r="C89" i="5"/>
  <c r="J47" i="5" l="1"/>
  <c r="E48" i="5" s="1"/>
  <c r="G48" i="5" s="1"/>
  <c r="H48" i="5" s="1"/>
  <c r="J95" i="14"/>
  <c r="K94" i="14"/>
  <c r="B91" i="5"/>
  <c r="C90" i="5"/>
  <c r="K47" i="5" l="1"/>
  <c r="J48" i="5"/>
  <c r="J96" i="14"/>
  <c r="K95" i="14"/>
  <c r="B92" i="5"/>
  <c r="C91" i="5"/>
  <c r="E49" i="5" l="1"/>
  <c r="G49" i="5" s="1"/>
  <c r="H49" i="5" s="1"/>
  <c r="K48" i="5"/>
  <c r="J97" i="14"/>
  <c r="K96" i="14"/>
  <c r="B93" i="5"/>
  <c r="C92" i="5"/>
  <c r="J49" i="5" l="1"/>
  <c r="J98" i="14"/>
  <c r="K97" i="14"/>
  <c r="B94" i="5"/>
  <c r="C93" i="5"/>
  <c r="K49" i="5" l="1"/>
  <c r="E50" i="5"/>
  <c r="J99" i="14"/>
  <c r="K98" i="14"/>
  <c r="B95" i="5"/>
  <c r="C94" i="5"/>
  <c r="G50" i="5" l="1"/>
  <c r="H50" i="5" s="1"/>
  <c r="J100" i="14"/>
  <c r="K99" i="14"/>
  <c r="B96" i="5"/>
  <c r="C95" i="5"/>
  <c r="J50" i="5" l="1"/>
  <c r="J101" i="14"/>
  <c r="K100" i="14"/>
  <c r="B97" i="5"/>
  <c r="C96" i="5"/>
  <c r="K50" i="5" l="1"/>
  <c r="E51" i="5"/>
  <c r="G51" i="5" s="1"/>
  <c r="H51" i="5" s="1"/>
  <c r="J102" i="14"/>
  <c r="K101" i="14"/>
  <c r="B98" i="5"/>
  <c r="C97" i="5"/>
  <c r="J51" i="5" l="1"/>
  <c r="G52" i="5" s="1"/>
  <c r="H52" i="5" s="1"/>
  <c r="J103" i="14"/>
  <c r="K102" i="14"/>
  <c r="B99" i="5"/>
  <c r="C98" i="5"/>
  <c r="K51" i="5" l="1"/>
  <c r="E52" i="5"/>
  <c r="J52" i="5" s="1"/>
  <c r="J104" i="14"/>
  <c r="K103" i="14"/>
  <c r="B100" i="5"/>
  <c r="C99" i="5"/>
  <c r="E53" i="5" l="1"/>
  <c r="G53" i="5" s="1"/>
  <c r="H53" i="5" s="1"/>
  <c r="K52" i="5"/>
  <c r="J105" i="14"/>
  <c r="K104" i="14"/>
  <c r="B101" i="5"/>
  <c r="C100" i="5"/>
  <c r="J53" i="5" l="1"/>
  <c r="J106" i="14"/>
  <c r="K105" i="14"/>
  <c r="B102" i="5"/>
  <c r="C101" i="5"/>
  <c r="E54" i="5" l="1"/>
  <c r="K53" i="5"/>
  <c r="G54" i="5"/>
  <c r="H54" i="5" s="1"/>
  <c r="J107" i="14"/>
  <c r="K106" i="14"/>
  <c r="B103" i="5"/>
  <c r="C102" i="5"/>
  <c r="J54" i="5" l="1"/>
  <c r="J108" i="14"/>
  <c r="K107" i="14"/>
  <c r="B104" i="5"/>
  <c r="C103" i="5"/>
  <c r="E55" i="5" l="1"/>
  <c r="G55" i="5" s="1"/>
  <c r="H55" i="5" s="1"/>
  <c r="K54" i="5"/>
  <c r="J109" i="14"/>
  <c r="K108" i="14"/>
  <c r="B105" i="5"/>
  <c r="C104" i="5"/>
  <c r="J55" i="5" l="1"/>
  <c r="J110" i="14"/>
  <c r="K109" i="14"/>
  <c r="B106" i="5"/>
  <c r="C105" i="5"/>
  <c r="E56" i="5" l="1"/>
  <c r="G56" i="5" s="1"/>
  <c r="H56" i="5" s="1"/>
  <c r="K55" i="5"/>
  <c r="J111" i="14"/>
  <c r="K110" i="14"/>
  <c r="B107" i="5"/>
  <c r="C106" i="5"/>
  <c r="J56" i="5" l="1"/>
  <c r="J112" i="14"/>
  <c r="K111" i="14"/>
  <c r="B108" i="5"/>
  <c r="C107" i="5"/>
  <c r="E57" i="5" l="1"/>
  <c r="G57" i="5" s="1"/>
  <c r="H57" i="5" s="1"/>
  <c r="K56" i="5"/>
  <c r="J113" i="14"/>
  <c r="K112" i="14"/>
  <c r="B109" i="5"/>
  <c r="C108" i="5"/>
  <c r="J57" i="5" l="1"/>
  <c r="J114" i="14"/>
  <c r="K113" i="14"/>
  <c r="B110" i="5"/>
  <c r="C109" i="5"/>
  <c r="K57" i="5" l="1"/>
  <c r="E58" i="5"/>
  <c r="G58" i="5" s="1"/>
  <c r="H58" i="5" s="1"/>
  <c r="J115" i="14"/>
  <c r="K114" i="14"/>
  <c r="B111" i="5"/>
  <c r="C110" i="5"/>
  <c r="J58" i="5" l="1"/>
  <c r="J116" i="14"/>
  <c r="K115" i="14"/>
  <c r="B112" i="5"/>
  <c r="C111" i="5"/>
  <c r="E59" i="5" l="1"/>
  <c r="G59" i="5" s="1"/>
  <c r="H59" i="5" s="1"/>
  <c r="J59" i="5" s="1"/>
  <c r="K58" i="5"/>
  <c r="J117" i="14"/>
  <c r="K116" i="14"/>
  <c r="B113" i="5"/>
  <c r="C112" i="5"/>
  <c r="K59" i="5" l="1"/>
  <c r="E60" i="5"/>
  <c r="J118" i="14"/>
  <c r="K117" i="14"/>
  <c r="B114" i="5"/>
  <c r="C113" i="5"/>
  <c r="G60" i="5" l="1"/>
  <c r="H60" i="5" s="1"/>
  <c r="J119" i="14"/>
  <c r="K118" i="14"/>
  <c r="B115" i="5"/>
  <c r="C114" i="5"/>
  <c r="J60" i="5" l="1"/>
  <c r="J120" i="14"/>
  <c r="K119" i="14"/>
  <c r="B116" i="5"/>
  <c r="C115" i="5"/>
  <c r="E61" i="5" l="1"/>
  <c r="G61" i="5" s="1"/>
  <c r="H61" i="5" s="1"/>
  <c r="K60" i="5"/>
  <c r="J121" i="14"/>
  <c r="K120" i="14"/>
  <c r="B117" i="5"/>
  <c r="C116" i="5"/>
  <c r="J61" i="5" l="1"/>
  <c r="J122" i="14"/>
  <c r="K121" i="14"/>
  <c r="B118" i="5"/>
  <c r="C117" i="5"/>
  <c r="K61" i="5" l="1"/>
  <c r="E62" i="5"/>
  <c r="J123" i="14"/>
  <c r="K122" i="14"/>
  <c r="B119" i="5"/>
  <c r="C118" i="5"/>
  <c r="G62" i="5" l="1"/>
  <c r="H62" i="5" s="1"/>
  <c r="J124" i="14"/>
  <c r="K123" i="14"/>
  <c r="B120" i="5"/>
  <c r="C119" i="5"/>
  <c r="J62" i="5" l="1"/>
  <c r="J125" i="14"/>
  <c r="K124" i="14"/>
  <c r="B121" i="5"/>
  <c r="C120" i="5"/>
  <c r="K62" i="5" l="1"/>
  <c r="E63" i="5"/>
  <c r="J126" i="14"/>
  <c r="K125" i="14"/>
  <c r="B122" i="5"/>
  <c r="C121" i="5"/>
  <c r="G63" i="5" l="1"/>
  <c r="H63" i="5" s="1"/>
  <c r="J127" i="14"/>
  <c r="K126" i="14"/>
  <c r="B123" i="5"/>
  <c r="C122" i="5"/>
  <c r="J63" i="5" l="1"/>
  <c r="J128" i="14"/>
  <c r="K127" i="14"/>
  <c r="B124" i="5"/>
  <c r="C123" i="5"/>
  <c r="G64" i="5" l="1"/>
  <c r="H64" i="5" s="1"/>
  <c r="E64" i="5"/>
  <c r="K63" i="5"/>
  <c r="J129" i="14"/>
  <c r="K128" i="14"/>
  <c r="B125" i="5"/>
  <c r="C124" i="5"/>
  <c r="J64" i="5" l="1"/>
  <c r="J130" i="14"/>
  <c r="K129" i="14"/>
  <c r="B126" i="5"/>
  <c r="C125" i="5"/>
  <c r="G65" i="5" l="1"/>
  <c r="H65" i="5" s="1"/>
  <c r="K64" i="5"/>
  <c r="E65" i="5"/>
  <c r="J65" i="5" s="1"/>
  <c r="J131" i="14"/>
  <c r="K130" i="14"/>
  <c r="B127" i="5"/>
  <c r="C126" i="5"/>
  <c r="G66" i="5" l="1"/>
  <c r="H66" i="5" s="1"/>
  <c r="K65" i="5"/>
  <c r="E66" i="5"/>
  <c r="J66" i="5" s="1"/>
  <c r="J132" i="14"/>
  <c r="K131" i="14"/>
  <c r="B128" i="5"/>
  <c r="C127" i="5"/>
  <c r="E67" i="5" l="1"/>
  <c r="K66" i="5"/>
  <c r="G67" i="5"/>
  <c r="H67" i="5" s="1"/>
  <c r="J133" i="14"/>
  <c r="K132" i="14"/>
  <c r="B129" i="5"/>
  <c r="C128" i="5"/>
  <c r="J67" i="5" l="1"/>
  <c r="K67" i="5" s="1"/>
  <c r="J134" i="14"/>
  <c r="K133" i="14"/>
  <c r="B130" i="5"/>
  <c r="C129" i="5"/>
  <c r="E68" i="5" l="1"/>
  <c r="G68" i="5" s="1"/>
  <c r="H68" i="5" s="1"/>
  <c r="J135" i="14"/>
  <c r="K134" i="14"/>
  <c r="B131" i="5"/>
  <c r="C130" i="5"/>
  <c r="J68" i="5" l="1"/>
  <c r="K68" i="5"/>
  <c r="E69" i="5"/>
  <c r="J136" i="14"/>
  <c r="K135" i="14"/>
  <c r="B132" i="5"/>
  <c r="C131" i="5"/>
  <c r="G69" i="5" l="1"/>
  <c r="H69" i="5" s="1"/>
  <c r="J137" i="14"/>
  <c r="K136" i="14"/>
  <c r="B133" i="5"/>
  <c r="C132" i="5"/>
  <c r="J69" i="5" l="1"/>
  <c r="J138" i="14"/>
  <c r="K137" i="14"/>
  <c r="B134" i="5"/>
  <c r="C133" i="5"/>
  <c r="K69" i="5" l="1"/>
  <c r="E70" i="5"/>
  <c r="J139" i="14"/>
  <c r="K138" i="14"/>
  <c r="B135" i="5"/>
  <c r="C134" i="5"/>
  <c r="G70" i="5" l="1"/>
  <c r="H70" i="5" s="1"/>
  <c r="J140" i="14"/>
  <c r="K139" i="14"/>
  <c r="B136" i="5"/>
  <c r="C135" i="5"/>
  <c r="J70" i="5" l="1"/>
  <c r="J141" i="14"/>
  <c r="K140" i="14"/>
  <c r="B137" i="5"/>
  <c r="C136" i="5"/>
  <c r="K70" i="5" l="1"/>
  <c r="E71" i="5"/>
  <c r="J142" i="14"/>
  <c r="K141" i="14"/>
  <c r="B138" i="5"/>
  <c r="C137" i="5"/>
  <c r="G71" i="5" l="1"/>
  <c r="H71" i="5" s="1"/>
  <c r="J143" i="14"/>
  <c r="K142" i="14"/>
  <c r="B139" i="5"/>
  <c r="C138" i="5"/>
  <c r="J71" i="5" l="1"/>
  <c r="J144" i="14"/>
  <c r="K143" i="14"/>
  <c r="B140" i="5"/>
  <c r="C139" i="5"/>
  <c r="K71" i="5" l="1"/>
  <c r="E72" i="5"/>
  <c r="G72" i="5"/>
  <c r="H72" i="5" s="1"/>
  <c r="J145" i="14"/>
  <c r="K144" i="14"/>
  <c r="B141" i="5"/>
  <c r="C140" i="5"/>
  <c r="J72" i="5" l="1"/>
  <c r="G73" i="5" s="1"/>
  <c r="H73" i="5" s="1"/>
  <c r="K72" i="5"/>
  <c r="E73" i="5"/>
  <c r="J73" i="5" s="1"/>
  <c r="E74" i="5" s="1"/>
  <c r="J146" i="14"/>
  <c r="K145" i="14"/>
  <c r="B142" i="5"/>
  <c r="C141" i="5"/>
  <c r="K73" i="5" l="1"/>
  <c r="G74" i="5"/>
  <c r="H74" i="5" s="1"/>
  <c r="J147" i="14"/>
  <c r="K146" i="14"/>
  <c r="B143" i="5"/>
  <c r="C142" i="5"/>
  <c r="J74" i="5" l="1"/>
  <c r="J148" i="14"/>
  <c r="K147" i="14"/>
  <c r="B144" i="5"/>
  <c r="C143" i="5"/>
  <c r="K74" i="5" l="1"/>
  <c r="E75" i="5"/>
  <c r="J149" i="14"/>
  <c r="K148" i="14"/>
  <c r="B145" i="5"/>
  <c r="C144" i="5"/>
  <c r="G75" i="5" l="1"/>
  <c r="H75" i="5" s="1"/>
  <c r="J150" i="14"/>
  <c r="K149" i="14"/>
  <c r="B146" i="5"/>
  <c r="C145" i="5"/>
  <c r="J75" i="5" l="1"/>
  <c r="J151" i="14"/>
  <c r="K150" i="14"/>
  <c r="B147" i="5"/>
  <c r="C146" i="5"/>
  <c r="K75" i="5" l="1"/>
  <c r="G76" i="5"/>
  <c r="H76" i="5" s="1"/>
  <c r="E76" i="5"/>
  <c r="J152" i="14"/>
  <c r="K151" i="14"/>
  <c r="B148" i="5"/>
  <c r="C147" i="5"/>
  <c r="J76" i="5" l="1"/>
  <c r="K76" i="5"/>
  <c r="E77" i="5"/>
  <c r="G77" i="5"/>
  <c r="H77" i="5" s="1"/>
  <c r="J153" i="14"/>
  <c r="K152" i="14"/>
  <c r="B149" i="5"/>
  <c r="C148" i="5"/>
  <c r="J77" i="5" l="1"/>
  <c r="J154" i="14"/>
  <c r="K153" i="14"/>
  <c r="B150" i="5"/>
  <c r="C149" i="5"/>
  <c r="E78" i="5" l="1"/>
  <c r="K77" i="5"/>
  <c r="G78" i="5"/>
  <c r="H78" i="5" s="1"/>
  <c r="J155" i="14"/>
  <c r="K154" i="14"/>
  <c r="B151" i="5"/>
  <c r="C150" i="5"/>
  <c r="J78" i="5" l="1"/>
  <c r="J156" i="14"/>
  <c r="K155" i="14"/>
  <c r="B152" i="5"/>
  <c r="C151" i="5"/>
  <c r="K78" i="5" l="1"/>
  <c r="G79" i="5"/>
  <c r="H79" i="5" s="1"/>
  <c r="E79" i="5"/>
  <c r="J157" i="14"/>
  <c r="K156" i="14"/>
  <c r="B153" i="5"/>
  <c r="C152" i="5"/>
  <c r="J79" i="5" l="1"/>
  <c r="E80" i="5" s="1"/>
  <c r="G80" i="5"/>
  <c r="H80" i="5" s="1"/>
  <c r="J158" i="14"/>
  <c r="K157" i="14"/>
  <c r="B154" i="5"/>
  <c r="C153" i="5"/>
  <c r="K79" i="5" l="1"/>
  <c r="J80" i="5"/>
  <c r="J159" i="14"/>
  <c r="K158" i="14"/>
  <c r="B155" i="5"/>
  <c r="C154" i="5"/>
  <c r="K80" i="5" l="1"/>
  <c r="E81" i="5"/>
  <c r="G81" i="5"/>
  <c r="H81" i="5" s="1"/>
  <c r="J160" i="14"/>
  <c r="K159" i="14"/>
  <c r="B156" i="5"/>
  <c r="C155" i="5"/>
  <c r="J81" i="5" l="1"/>
  <c r="G82" i="5" s="1"/>
  <c r="H82" i="5" s="1"/>
  <c r="K81" i="5"/>
  <c r="E82" i="5"/>
  <c r="J161" i="14"/>
  <c r="K160" i="14"/>
  <c r="B157" i="5"/>
  <c r="C156" i="5"/>
  <c r="J82" i="5" l="1"/>
  <c r="E83" i="5"/>
  <c r="K82" i="5"/>
  <c r="G83" i="5"/>
  <c r="H83" i="5" s="1"/>
  <c r="J162" i="14"/>
  <c r="K161" i="14"/>
  <c r="B158" i="5"/>
  <c r="C157" i="5"/>
  <c r="J83" i="5" l="1"/>
  <c r="J163" i="14"/>
  <c r="K162" i="14"/>
  <c r="B159" i="5"/>
  <c r="C158" i="5"/>
  <c r="E84" i="5" l="1"/>
  <c r="K83" i="5"/>
  <c r="G84" i="5"/>
  <c r="H84" i="5" s="1"/>
  <c r="J164" i="14"/>
  <c r="K163" i="14"/>
  <c r="B160" i="5"/>
  <c r="C159" i="5"/>
  <c r="J84" i="5" l="1"/>
  <c r="J165" i="14"/>
  <c r="K164" i="14"/>
  <c r="B161" i="5"/>
  <c r="C160" i="5"/>
  <c r="G85" i="5" l="1"/>
  <c r="H85" i="5" s="1"/>
  <c r="E85" i="5"/>
  <c r="K84" i="5"/>
  <c r="J166" i="14"/>
  <c r="K165" i="14"/>
  <c r="B162" i="5"/>
  <c r="C161" i="5"/>
  <c r="J85" i="5" l="1"/>
  <c r="J167" i="14"/>
  <c r="K166" i="14"/>
  <c r="B163" i="5"/>
  <c r="C162" i="5"/>
  <c r="G86" i="5" l="1"/>
  <c r="H86" i="5" s="1"/>
  <c r="E86" i="5"/>
  <c r="K85" i="5"/>
  <c r="J168" i="14"/>
  <c r="K167" i="14"/>
  <c r="B164" i="5"/>
  <c r="C163" i="5"/>
  <c r="J86" i="5" l="1"/>
  <c r="E87" i="5" s="1"/>
  <c r="J169" i="14"/>
  <c r="K168" i="14"/>
  <c r="B165" i="5"/>
  <c r="C164" i="5"/>
  <c r="G87" i="5" l="1"/>
  <c r="H87" i="5" s="1"/>
  <c r="K86" i="5"/>
  <c r="J170" i="14"/>
  <c r="K169" i="14"/>
  <c r="B166" i="5"/>
  <c r="C165" i="5"/>
  <c r="J87" i="5" l="1"/>
  <c r="K87" i="5" s="1"/>
  <c r="E88" i="5"/>
  <c r="G88" i="5"/>
  <c r="H88" i="5" s="1"/>
  <c r="J171" i="14"/>
  <c r="K170" i="14"/>
  <c r="B167" i="5"/>
  <c r="C166" i="5"/>
  <c r="J88" i="5" l="1"/>
  <c r="J172" i="14"/>
  <c r="K171" i="14"/>
  <c r="B168" i="5"/>
  <c r="C167" i="5"/>
  <c r="E89" i="5" l="1"/>
  <c r="K88" i="5"/>
  <c r="G89" i="5"/>
  <c r="H89" i="5" s="1"/>
  <c r="J173" i="14"/>
  <c r="K172" i="14"/>
  <c r="B169" i="5"/>
  <c r="C168" i="5"/>
  <c r="J89" i="5" l="1"/>
  <c r="K89" i="5" s="1"/>
  <c r="J174" i="14"/>
  <c r="K173" i="14"/>
  <c r="B170" i="5"/>
  <c r="C169" i="5"/>
  <c r="E90" i="5" l="1"/>
  <c r="G90" i="5"/>
  <c r="H90" i="5" s="1"/>
  <c r="J175" i="14"/>
  <c r="K174" i="14"/>
  <c r="B171" i="5"/>
  <c r="C170" i="5"/>
  <c r="J90" i="5" l="1"/>
  <c r="J176" i="14"/>
  <c r="K175" i="14"/>
  <c r="B172" i="5"/>
  <c r="C171" i="5"/>
  <c r="E91" i="5" l="1"/>
  <c r="G91" i="5" s="1"/>
  <c r="H91" i="5" s="1"/>
  <c r="K90" i="5"/>
  <c r="J177" i="14"/>
  <c r="K176" i="14"/>
  <c r="B173" i="5"/>
  <c r="C172" i="5"/>
  <c r="J91" i="5" l="1"/>
  <c r="E92" i="5"/>
  <c r="K91" i="5"/>
  <c r="J178" i="14"/>
  <c r="K177" i="14"/>
  <c r="B174" i="5"/>
  <c r="C173" i="5"/>
  <c r="G92" i="5" l="1"/>
  <c r="H92" i="5" s="1"/>
  <c r="J179" i="14"/>
  <c r="K178" i="14"/>
  <c r="B175" i="5"/>
  <c r="C174" i="5"/>
  <c r="J92" i="5" l="1"/>
  <c r="J180" i="14"/>
  <c r="K179" i="14"/>
  <c r="B176" i="5"/>
  <c r="C175" i="5"/>
  <c r="K92" i="5" l="1"/>
  <c r="E93" i="5"/>
  <c r="G93" i="5" s="1"/>
  <c r="H93" i="5" s="1"/>
  <c r="J181" i="14"/>
  <c r="K180" i="14"/>
  <c r="B177" i="5"/>
  <c r="C176" i="5"/>
  <c r="J93" i="5" l="1"/>
  <c r="J182" i="14"/>
  <c r="K181" i="14"/>
  <c r="B178" i="5"/>
  <c r="C177" i="5"/>
  <c r="E94" i="5" l="1"/>
  <c r="K93" i="5"/>
  <c r="J183" i="14"/>
  <c r="K182" i="14"/>
  <c r="B179" i="5"/>
  <c r="C178" i="5"/>
  <c r="G94" i="5" l="1"/>
  <c r="H94" i="5" s="1"/>
  <c r="J184" i="14"/>
  <c r="K183" i="14"/>
  <c r="B180" i="5"/>
  <c r="C179" i="5"/>
  <c r="J94" i="5" l="1"/>
  <c r="J185" i="14"/>
  <c r="K184" i="14"/>
  <c r="B181" i="5"/>
  <c r="C180" i="5"/>
  <c r="K94" i="5" l="1"/>
  <c r="E95" i="5"/>
  <c r="J186" i="14"/>
  <c r="K185" i="14"/>
  <c r="B182" i="5"/>
  <c r="C181" i="5"/>
  <c r="G95" i="5" l="1"/>
  <c r="H95" i="5" s="1"/>
  <c r="J187" i="14"/>
  <c r="K186" i="14"/>
  <c r="B183" i="5"/>
  <c r="C182" i="5"/>
  <c r="J95" i="5" l="1"/>
  <c r="J188" i="14"/>
  <c r="K187" i="14"/>
  <c r="B184" i="5"/>
  <c r="C183" i="5"/>
  <c r="K95" i="5" l="1"/>
  <c r="E96" i="5"/>
  <c r="G96" i="5"/>
  <c r="H96" i="5" s="1"/>
  <c r="J189" i="14"/>
  <c r="K188" i="14"/>
  <c r="B185" i="5"/>
  <c r="C184" i="5"/>
  <c r="J96" i="5" l="1"/>
  <c r="G97" i="5" s="1"/>
  <c r="H97" i="5" s="1"/>
  <c r="E97" i="5"/>
  <c r="K96" i="5"/>
  <c r="J190" i="14"/>
  <c r="K189" i="14"/>
  <c r="B186" i="5"/>
  <c r="C185" i="5"/>
  <c r="J97" i="5" l="1"/>
  <c r="J191" i="14"/>
  <c r="K190" i="14"/>
  <c r="B187" i="5"/>
  <c r="C186" i="5"/>
  <c r="K97" i="5" l="1"/>
  <c r="E98" i="5"/>
  <c r="J192" i="14"/>
  <c r="K191" i="14"/>
  <c r="B188" i="5"/>
  <c r="C187" i="5"/>
  <c r="G98" i="5" l="1"/>
  <c r="H98" i="5" s="1"/>
  <c r="J193" i="14"/>
  <c r="K192" i="14"/>
  <c r="B189" i="5"/>
  <c r="C188" i="5"/>
  <c r="J98" i="5" l="1"/>
  <c r="J194" i="14"/>
  <c r="K193" i="14"/>
  <c r="B190" i="5"/>
  <c r="C189" i="5"/>
  <c r="E99" i="5" l="1"/>
  <c r="K98" i="5"/>
  <c r="J195" i="14"/>
  <c r="K194" i="14"/>
  <c r="B191" i="5"/>
  <c r="C190" i="5"/>
  <c r="G99" i="5" l="1"/>
  <c r="H99" i="5" s="1"/>
  <c r="J196" i="14"/>
  <c r="K195" i="14"/>
  <c r="B192" i="5"/>
  <c r="C191" i="5"/>
  <c r="J99" i="5" l="1"/>
  <c r="J197" i="14"/>
  <c r="K196" i="14"/>
  <c r="B193" i="5"/>
  <c r="C192" i="5"/>
  <c r="K99" i="5" l="1"/>
  <c r="E100" i="5"/>
  <c r="G100" i="5" s="1"/>
  <c r="H100" i="5" s="1"/>
  <c r="J198" i="14"/>
  <c r="K197" i="14"/>
  <c r="B194" i="5"/>
  <c r="C193" i="5"/>
  <c r="J100" i="5" l="1"/>
  <c r="J199" i="14"/>
  <c r="K198" i="14"/>
  <c r="B195" i="5"/>
  <c r="C194" i="5"/>
  <c r="E101" i="5" l="1"/>
  <c r="G101" i="5"/>
  <c r="H101" i="5" s="1"/>
  <c r="K100" i="5"/>
  <c r="J200" i="14"/>
  <c r="K199" i="14"/>
  <c r="B196" i="5"/>
  <c r="C195" i="5"/>
  <c r="J101" i="5" l="1"/>
  <c r="K101" i="5" s="1"/>
  <c r="E102" i="5"/>
  <c r="J201" i="14"/>
  <c r="K200" i="14"/>
  <c r="B197" i="5"/>
  <c r="C196" i="5"/>
  <c r="G102" i="5" l="1"/>
  <c r="H102" i="5" s="1"/>
  <c r="J202" i="14"/>
  <c r="K201" i="14"/>
  <c r="B198" i="5"/>
  <c r="C197" i="5"/>
  <c r="J102" i="5" l="1"/>
  <c r="J203" i="14"/>
  <c r="K202" i="14"/>
  <c r="B199" i="5"/>
  <c r="C198" i="5"/>
  <c r="G103" i="5" l="1"/>
  <c r="H103" i="5" s="1"/>
  <c r="E103" i="5"/>
  <c r="J103" i="5" s="1"/>
  <c r="E104" i="5" s="1"/>
  <c r="K102" i="5"/>
  <c r="J204" i="14"/>
  <c r="K203" i="14"/>
  <c r="B200" i="5"/>
  <c r="C199" i="5"/>
  <c r="K103" i="5" l="1"/>
  <c r="G104" i="5"/>
  <c r="H104" i="5" s="1"/>
  <c r="J205" i="14"/>
  <c r="K204" i="14"/>
  <c r="B201" i="5"/>
  <c r="C200" i="5"/>
  <c r="J104" i="5" l="1"/>
  <c r="J206" i="14"/>
  <c r="K205" i="14"/>
  <c r="B202" i="5"/>
  <c r="C201" i="5"/>
  <c r="E105" i="5" l="1"/>
  <c r="G105" i="5" s="1"/>
  <c r="H105" i="5" s="1"/>
  <c r="K104" i="5"/>
  <c r="J207" i="14"/>
  <c r="K206" i="14"/>
  <c r="B203" i="5"/>
  <c r="C202" i="5"/>
  <c r="J105" i="5" l="1"/>
  <c r="J208" i="14"/>
  <c r="K207" i="14"/>
  <c r="B204" i="5"/>
  <c r="C203" i="5"/>
  <c r="E106" i="5" l="1"/>
  <c r="K105" i="5"/>
  <c r="J209" i="14"/>
  <c r="K208" i="14"/>
  <c r="B205" i="5"/>
  <c r="C204" i="5"/>
  <c r="G106" i="5" l="1"/>
  <c r="H106" i="5" s="1"/>
  <c r="J210" i="14"/>
  <c r="K209" i="14"/>
  <c r="B206" i="5"/>
  <c r="C205" i="5"/>
  <c r="J106" i="5" l="1"/>
  <c r="J211" i="14"/>
  <c r="K210" i="14"/>
  <c r="B207" i="5"/>
  <c r="C206" i="5"/>
  <c r="G107" i="5" l="1"/>
  <c r="H107" i="5" s="1"/>
  <c r="K106" i="5"/>
  <c r="E107" i="5"/>
  <c r="J107" i="5" s="1"/>
  <c r="J212" i="14"/>
  <c r="K211" i="14"/>
  <c r="B208" i="5"/>
  <c r="C207" i="5"/>
  <c r="E108" i="5" l="1"/>
  <c r="G108" i="5"/>
  <c r="H108" i="5" s="1"/>
  <c r="K107" i="5"/>
  <c r="J213" i="14"/>
  <c r="K212" i="14"/>
  <c r="B209" i="5"/>
  <c r="C208" i="5"/>
  <c r="J108" i="5" l="1"/>
  <c r="J214" i="14"/>
  <c r="K213" i="14"/>
  <c r="B210" i="5"/>
  <c r="C209" i="5"/>
  <c r="G109" i="5" l="1"/>
  <c r="H109" i="5" s="1"/>
  <c r="E109" i="5"/>
  <c r="J109" i="5" s="1"/>
  <c r="K108" i="5"/>
  <c r="J215" i="14"/>
  <c r="K214" i="14"/>
  <c r="B211" i="5"/>
  <c r="C210" i="5"/>
  <c r="E110" i="5" l="1"/>
  <c r="K109" i="5"/>
  <c r="G110" i="5"/>
  <c r="H110" i="5" s="1"/>
  <c r="J216" i="14"/>
  <c r="K215" i="14"/>
  <c r="B212" i="5"/>
  <c r="C211" i="5"/>
  <c r="J110" i="5" l="1"/>
  <c r="J217" i="14"/>
  <c r="K216" i="14"/>
  <c r="B213" i="5"/>
  <c r="C212" i="5"/>
  <c r="G111" i="5" l="1"/>
  <c r="H111" i="5" s="1"/>
  <c r="E111" i="5"/>
  <c r="K110" i="5"/>
  <c r="J218" i="14"/>
  <c r="K217" i="14"/>
  <c r="B214" i="5"/>
  <c r="C213" i="5"/>
  <c r="J111" i="5" l="1"/>
  <c r="E112" i="5"/>
  <c r="G112" i="5"/>
  <c r="H112" i="5" s="1"/>
  <c r="K111" i="5"/>
  <c r="J219" i="14"/>
  <c r="K218" i="14"/>
  <c r="B215" i="5"/>
  <c r="C214" i="5"/>
  <c r="J112" i="5" l="1"/>
  <c r="J220" i="14"/>
  <c r="K219" i="14"/>
  <c r="B216" i="5"/>
  <c r="C215" i="5"/>
  <c r="E113" i="5" l="1"/>
  <c r="G113" i="5"/>
  <c r="H113" i="5" s="1"/>
  <c r="K112" i="5"/>
  <c r="J221" i="14"/>
  <c r="K220" i="14"/>
  <c r="B217" i="5"/>
  <c r="C216" i="5"/>
  <c r="J113" i="5" l="1"/>
  <c r="J222" i="14"/>
  <c r="K221" i="14"/>
  <c r="B218" i="5"/>
  <c r="C217" i="5"/>
  <c r="G114" i="5" l="1"/>
  <c r="H114" i="5" s="1"/>
  <c r="E114" i="5"/>
  <c r="J114" i="5" s="1"/>
  <c r="K113" i="5"/>
  <c r="J223" i="14"/>
  <c r="K222" i="14"/>
  <c r="B219" i="5"/>
  <c r="C218" i="5"/>
  <c r="E115" i="5" l="1"/>
  <c r="G115" i="5"/>
  <c r="H115" i="5" s="1"/>
  <c r="K114" i="5"/>
  <c r="J224" i="14"/>
  <c r="K223" i="14"/>
  <c r="B220" i="5"/>
  <c r="C219" i="5"/>
  <c r="J115" i="5" l="1"/>
  <c r="J225" i="14"/>
  <c r="K224" i="14"/>
  <c r="B221" i="5"/>
  <c r="C220" i="5"/>
  <c r="K115" i="5" l="1"/>
  <c r="E116" i="5"/>
  <c r="G116" i="5"/>
  <c r="H116" i="5" s="1"/>
  <c r="J226" i="14"/>
  <c r="K225" i="14"/>
  <c r="B222" i="5"/>
  <c r="C221" i="5"/>
  <c r="J116" i="5" l="1"/>
  <c r="J227" i="14"/>
  <c r="K226" i="14"/>
  <c r="B223" i="5"/>
  <c r="C222" i="5"/>
  <c r="E117" i="5" l="1"/>
  <c r="K116" i="5"/>
  <c r="G117" i="5"/>
  <c r="H117" i="5" s="1"/>
  <c r="J228" i="14"/>
  <c r="K227" i="14"/>
  <c r="B224" i="5"/>
  <c r="C223" i="5"/>
  <c r="J117" i="5" l="1"/>
  <c r="J229" i="14"/>
  <c r="K228" i="14"/>
  <c r="B225" i="5"/>
  <c r="C224" i="5"/>
  <c r="G118" i="5" l="1"/>
  <c r="H118" i="5" s="1"/>
  <c r="K117" i="5"/>
  <c r="E118" i="5"/>
  <c r="J118" i="5" s="1"/>
  <c r="J230" i="14"/>
  <c r="K229" i="14"/>
  <c r="B226" i="5"/>
  <c r="C225" i="5"/>
  <c r="E119" i="5" l="1"/>
  <c r="G119" i="5"/>
  <c r="H119" i="5" s="1"/>
  <c r="K118" i="5"/>
  <c r="J231" i="14"/>
  <c r="K230" i="14"/>
  <c r="B227" i="5"/>
  <c r="C226" i="5"/>
  <c r="J119" i="5" l="1"/>
  <c r="J232" i="14"/>
  <c r="K231" i="14"/>
  <c r="B228" i="5"/>
  <c r="C227" i="5"/>
  <c r="G120" i="5" l="1"/>
  <c r="H120" i="5" s="1"/>
  <c r="E120" i="5"/>
  <c r="J120" i="5" s="1"/>
  <c r="K119" i="5"/>
  <c r="J233" i="14"/>
  <c r="K232" i="14"/>
  <c r="B229" i="5"/>
  <c r="C228" i="5"/>
  <c r="K120" i="5" l="1"/>
  <c r="G121" i="5"/>
  <c r="H121" i="5" s="1"/>
  <c r="E121" i="5"/>
  <c r="J121" i="5" s="1"/>
  <c r="J234" i="14"/>
  <c r="K233" i="14"/>
  <c r="B230" i="5"/>
  <c r="C229" i="5"/>
  <c r="E122" i="5" l="1"/>
  <c r="G122" i="5"/>
  <c r="H122" i="5" s="1"/>
  <c r="K121" i="5"/>
  <c r="J235" i="14"/>
  <c r="K234" i="14"/>
  <c r="B231" i="5"/>
  <c r="C230" i="5"/>
  <c r="J122" i="5" l="1"/>
  <c r="E123" i="5" s="1"/>
  <c r="J236" i="14"/>
  <c r="K235" i="14"/>
  <c r="B232" i="5"/>
  <c r="C231" i="5"/>
  <c r="K122" i="5" l="1"/>
  <c r="G123" i="5"/>
  <c r="H123" i="5" s="1"/>
  <c r="J237" i="14"/>
  <c r="K236" i="14"/>
  <c r="B233" i="5"/>
  <c r="C232" i="5"/>
  <c r="J123" i="5" l="1"/>
  <c r="J238" i="14"/>
  <c r="K237" i="14"/>
  <c r="B234" i="5"/>
  <c r="C233" i="5"/>
  <c r="K123" i="5" l="1"/>
  <c r="E124" i="5"/>
  <c r="G124" i="5"/>
  <c r="H124" i="5" s="1"/>
  <c r="J239" i="14"/>
  <c r="K238" i="14"/>
  <c r="B235" i="5"/>
  <c r="C234" i="5"/>
  <c r="J124" i="5" l="1"/>
  <c r="J240" i="14"/>
  <c r="K239" i="14"/>
  <c r="B236" i="5"/>
  <c r="C235" i="5"/>
  <c r="K124" i="5" l="1"/>
  <c r="G125" i="5"/>
  <c r="H125" i="5" s="1"/>
  <c r="E125" i="5"/>
  <c r="J125" i="5" s="1"/>
  <c r="J241" i="14"/>
  <c r="K240" i="14"/>
  <c r="B237" i="5"/>
  <c r="C236" i="5"/>
  <c r="G126" i="5" l="1"/>
  <c r="H126" i="5" s="1"/>
  <c r="K125" i="5"/>
  <c r="E126" i="5"/>
  <c r="J126" i="5" s="1"/>
  <c r="J242" i="14"/>
  <c r="K241" i="14"/>
  <c r="B238" i="5"/>
  <c r="C237" i="5"/>
  <c r="E127" i="5" l="1"/>
  <c r="G127" i="5"/>
  <c r="H127" i="5" s="1"/>
  <c r="K126" i="5"/>
  <c r="J243" i="14"/>
  <c r="K242" i="14"/>
  <c r="B239" i="5"/>
  <c r="C238" i="5"/>
  <c r="J127" i="5" l="1"/>
  <c r="J244" i="14"/>
  <c r="K243" i="14"/>
  <c r="B240" i="5"/>
  <c r="C239" i="5"/>
  <c r="E128" i="5" l="1"/>
  <c r="G128" i="5"/>
  <c r="H128" i="5" s="1"/>
  <c r="K127" i="5"/>
  <c r="J245" i="14"/>
  <c r="K244" i="14"/>
  <c r="B241" i="5"/>
  <c r="C240" i="5"/>
  <c r="J128" i="5" l="1"/>
  <c r="K128" i="5"/>
  <c r="G129" i="5"/>
  <c r="H129" i="5" s="1"/>
  <c r="E129" i="5"/>
  <c r="J246" i="14"/>
  <c r="K245" i="14"/>
  <c r="B242" i="5"/>
  <c r="C241" i="5"/>
  <c r="J129" i="5" l="1"/>
  <c r="K129" i="5" s="1"/>
  <c r="G130" i="5"/>
  <c r="H130" i="5" s="1"/>
  <c r="E130" i="5"/>
  <c r="J130" i="5" s="1"/>
  <c r="J247" i="14"/>
  <c r="K246" i="14"/>
  <c r="B243" i="5"/>
  <c r="C242" i="5"/>
  <c r="K130" i="5" l="1"/>
  <c r="G131" i="5"/>
  <c r="H131" i="5" s="1"/>
  <c r="E131" i="5"/>
  <c r="J248" i="14"/>
  <c r="K247" i="14"/>
  <c r="B244" i="5"/>
  <c r="C243" i="5"/>
  <c r="J131" i="5" l="1"/>
  <c r="J249" i="14"/>
  <c r="K248" i="14"/>
  <c r="B245" i="5"/>
  <c r="C244" i="5"/>
  <c r="K131" i="5" l="1"/>
  <c r="G132" i="5"/>
  <c r="H132" i="5" s="1"/>
  <c r="E132" i="5"/>
  <c r="J250" i="14"/>
  <c r="K249" i="14"/>
  <c r="B246" i="5"/>
  <c r="C245" i="5"/>
  <c r="J132" i="5" l="1"/>
  <c r="J251" i="14"/>
  <c r="K250" i="14"/>
  <c r="B247" i="5"/>
  <c r="C246" i="5"/>
  <c r="K132" i="5" l="1"/>
  <c r="G133" i="5"/>
  <c r="H133" i="5" s="1"/>
  <c r="E133" i="5"/>
  <c r="J252" i="14"/>
  <c r="K251" i="14"/>
  <c r="B248" i="5"/>
  <c r="C247" i="5"/>
  <c r="J133" i="5" l="1"/>
  <c r="J253" i="14"/>
  <c r="K252" i="14"/>
  <c r="B249" i="5"/>
  <c r="C248" i="5"/>
  <c r="K133" i="5" l="1"/>
  <c r="E134" i="5"/>
  <c r="G134" i="5"/>
  <c r="H134" i="5" s="1"/>
  <c r="J254" i="14"/>
  <c r="K253" i="14"/>
  <c r="B250" i="5"/>
  <c r="C249" i="5"/>
  <c r="J134" i="5" l="1"/>
  <c r="J255" i="14"/>
  <c r="K254" i="14"/>
  <c r="B251" i="5"/>
  <c r="C250" i="5"/>
  <c r="K134" i="5" l="1"/>
  <c r="E135" i="5"/>
  <c r="J256" i="14"/>
  <c r="K255" i="14"/>
  <c r="B252" i="5"/>
  <c r="C251" i="5"/>
  <c r="G135" i="5" l="1"/>
  <c r="H135" i="5" s="1"/>
  <c r="J257" i="14"/>
  <c r="K256" i="14"/>
  <c r="B253" i="5"/>
  <c r="C252" i="5"/>
  <c r="J135" i="5" l="1"/>
  <c r="J258" i="14"/>
  <c r="K257" i="14"/>
  <c r="B254" i="5"/>
  <c r="C253" i="5"/>
  <c r="K135" i="5" l="1"/>
  <c r="G136" i="5"/>
  <c r="H136" i="5" s="1"/>
  <c r="E136" i="5"/>
  <c r="J259" i="14"/>
  <c r="K258" i="14"/>
  <c r="B255" i="5"/>
  <c r="C254" i="5"/>
  <c r="J136" i="5" l="1"/>
  <c r="E137" i="5" s="1"/>
  <c r="C255" i="5"/>
  <c r="B256" i="5"/>
  <c r="J260" i="14"/>
  <c r="K259" i="14"/>
  <c r="K136" i="5" l="1"/>
  <c r="G137" i="5"/>
  <c r="H137" i="5" s="1"/>
  <c r="C256" i="5"/>
  <c r="B257" i="5"/>
  <c r="J261" i="14"/>
  <c r="K260" i="14"/>
  <c r="J137" i="5" l="1"/>
  <c r="B258" i="5"/>
  <c r="C257" i="5"/>
  <c r="J262" i="14"/>
  <c r="K261" i="14"/>
  <c r="K137" i="5" l="1"/>
  <c r="E138" i="5"/>
  <c r="G138" i="5"/>
  <c r="H138" i="5" s="1"/>
  <c r="B259" i="5"/>
  <c r="C258" i="5"/>
  <c r="J263" i="14"/>
  <c r="K262" i="14"/>
  <c r="J138" i="5" l="1"/>
  <c r="B260" i="5"/>
  <c r="C259" i="5"/>
  <c r="J264" i="14"/>
  <c r="K263" i="14"/>
  <c r="K138" i="5" l="1"/>
  <c r="E139" i="5"/>
  <c r="C260" i="5"/>
  <c r="B261" i="5"/>
  <c r="J265" i="14"/>
  <c r="K264" i="14"/>
  <c r="G139" i="5" l="1"/>
  <c r="H139" i="5" s="1"/>
  <c r="C261" i="5"/>
  <c r="B262" i="5"/>
  <c r="J266" i="14"/>
  <c r="K265" i="14"/>
  <c r="J139" i="5" l="1"/>
  <c r="C262" i="5"/>
  <c r="B263" i="5"/>
  <c r="J267" i="14"/>
  <c r="K266" i="14"/>
  <c r="K139" i="5" l="1"/>
  <c r="E140" i="5"/>
  <c r="G140" i="5"/>
  <c r="H140" i="5" s="1"/>
  <c r="C263" i="5"/>
  <c r="B264" i="5"/>
  <c r="J268" i="14"/>
  <c r="K267" i="14"/>
  <c r="J140" i="5" l="1"/>
  <c r="C264" i="5"/>
  <c r="B265" i="5"/>
  <c r="J269" i="14"/>
  <c r="K268" i="14"/>
  <c r="K140" i="5" l="1"/>
  <c r="G141" i="5"/>
  <c r="H141" i="5" s="1"/>
  <c r="E141" i="5"/>
  <c r="C265" i="5"/>
  <c r="B266" i="5"/>
  <c r="J270" i="14"/>
  <c r="K269" i="14"/>
  <c r="J141" i="5" l="1"/>
  <c r="K141" i="5" s="1"/>
  <c r="B267" i="5"/>
  <c r="C266" i="5"/>
  <c r="J271" i="14"/>
  <c r="K270" i="14"/>
  <c r="E142" i="5" l="1"/>
  <c r="G142" i="5"/>
  <c r="H142" i="5" s="1"/>
  <c r="B268" i="5"/>
  <c r="C267" i="5"/>
  <c r="J272" i="14"/>
  <c r="K271" i="14"/>
  <c r="J142" i="5" l="1"/>
  <c r="C268" i="5"/>
  <c r="B269" i="5"/>
  <c r="J273" i="14"/>
  <c r="K272" i="14"/>
  <c r="K142" i="5" l="1"/>
  <c r="E143" i="5"/>
  <c r="G143" i="5"/>
  <c r="H143" i="5" s="1"/>
  <c r="C269" i="5"/>
  <c r="B270" i="5"/>
  <c r="J274" i="14"/>
  <c r="K273" i="14"/>
  <c r="J143" i="5" l="1"/>
  <c r="G144" i="5"/>
  <c r="H144" i="5" s="1"/>
  <c r="E144" i="5"/>
  <c r="K143" i="5"/>
  <c r="C270" i="5"/>
  <c r="B271" i="5"/>
  <c r="J275" i="14"/>
  <c r="K274" i="14"/>
  <c r="J144" i="5" l="1"/>
  <c r="K144" i="5" s="1"/>
  <c r="C271" i="5"/>
  <c r="B272" i="5"/>
  <c r="J276" i="14"/>
  <c r="K275" i="14"/>
  <c r="E145" i="5" l="1"/>
  <c r="G145" i="5"/>
  <c r="H145" i="5" s="1"/>
  <c r="B273" i="5"/>
  <c r="C272" i="5"/>
  <c r="J277" i="14"/>
  <c r="K276" i="14"/>
  <c r="J145" i="5" l="1"/>
  <c r="C273" i="5"/>
  <c r="B274" i="5"/>
  <c r="J278" i="14"/>
  <c r="K277" i="14"/>
  <c r="K145" i="5" l="1"/>
  <c r="G146" i="5"/>
  <c r="H146" i="5" s="1"/>
  <c r="E146" i="5"/>
  <c r="J146" i="5" s="1"/>
  <c r="C274" i="5"/>
  <c r="B275" i="5"/>
  <c r="J279" i="14"/>
  <c r="K278" i="14"/>
  <c r="K146" i="5" l="1"/>
  <c r="E147" i="5"/>
  <c r="B276" i="5"/>
  <c r="C275" i="5"/>
  <c r="J280" i="14"/>
  <c r="K279" i="14"/>
  <c r="G147" i="5" l="1"/>
  <c r="H147" i="5" s="1"/>
  <c r="C276" i="5"/>
  <c r="B277" i="5"/>
  <c r="J281" i="14"/>
  <c r="K280" i="14"/>
  <c r="J147" i="5" l="1"/>
  <c r="B278" i="5"/>
  <c r="C277" i="5"/>
  <c r="J282" i="14"/>
  <c r="K281" i="14"/>
  <c r="E148" i="5" l="1"/>
  <c r="G148" i="5" s="1"/>
  <c r="H148" i="5" s="1"/>
  <c r="K147" i="5"/>
  <c r="B279" i="5"/>
  <c r="C278" i="5"/>
  <c r="J283" i="14"/>
  <c r="K282" i="14"/>
  <c r="J148" i="5" l="1"/>
  <c r="C279" i="5"/>
  <c r="B280" i="5"/>
  <c r="J284" i="14"/>
  <c r="K283" i="14"/>
  <c r="E149" i="5" l="1"/>
  <c r="K148" i="5"/>
  <c r="B281" i="5"/>
  <c r="C280" i="5"/>
  <c r="J285" i="14"/>
  <c r="K284" i="14"/>
  <c r="G149" i="5" l="1"/>
  <c r="H149" i="5" s="1"/>
  <c r="C281" i="5"/>
  <c r="B282" i="5"/>
  <c r="J286" i="14"/>
  <c r="K285" i="14"/>
  <c r="J149" i="5" l="1"/>
  <c r="K286" i="14"/>
  <c r="J287" i="14"/>
  <c r="B283" i="5"/>
  <c r="C282" i="5"/>
  <c r="K149" i="5" l="1"/>
  <c r="E150" i="5"/>
  <c r="G150" i="5"/>
  <c r="H150" i="5" s="1"/>
  <c r="K287" i="14"/>
  <c r="J288" i="14"/>
  <c r="B284" i="5"/>
  <c r="C283" i="5"/>
  <c r="J150" i="5" l="1"/>
  <c r="J289" i="14"/>
  <c r="K288" i="14"/>
  <c r="C284" i="5"/>
  <c r="B285" i="5"/>
  <c r="K150" i="5" l="1"/>
  <c r="E151" i="5"/>
  <c r="K289" i="14"/>
  <c r="J290" i="14"/>
  <c r="B286" i="5"/>
  <c r="C285" i="5"/>
  <c r="G151" i="5" l="1"/>
  <c r="H151" i="5" s="1"/>
  <c r="C286" i="5"/>
  <c r="B287" i="5"/>
  <c r="J291" i="14"/>
  <c r="K290" i="14"/>
  <c r="J151" i="5" l="1"/>
  <c r="C287" i="5"/>
  <c r="B288" i="5"/>
  <c r="K291" i="14"/>
  <c r="J292" i="14"/>
  <c r="E152" i="5" l="1"/>
  <c r="K151" i="5"/>
  <c r="G152" i="5"/>
  <c r="H152" i="5" s="1"/>
  <c r="C288" i="5"/>
  <c r="B289" i="5"/>
  <c r="J293" i="14"/>
  <c r="K292" i="14"/>
  <c r="J152" i="5" l="1"/>
  <c r="B290" i="5"/>
  <c r="C289" i="5"/>
  <c r="K293" i="14"/>
  <c r="J294" i="14"/>
  <c r="E153" i="5" l="1"/>
  <c r="K152" i="5"/>
  <c r="B291" i="5"/>
  <c r="C290" i="5"/>
  <c r="J295" i="14"/>
  <c r="K294" i="14"/>
  <c r="G153" i="5" l="1"/>
  <c r="H153" i="5" s="1"/>
  <c r="C291" i="5"/>
  <c r="B292" i="5"/>
  <c r="K295" i="14"/>
  <c r="J296" i="14"/>
  <c r="J153" i="5" l="1"/>
  <c r="C292" i="5"/>
  <c r="B293" i="5"/>
  <c r="J297" i="14"/>
  <c r="K296" i="14"/>
  <c r="E154" i="5" l="1"/>
  <c r="K153" i="5"/>
  <c r="G154" i="5"/>
  <c r="H154" i="5" s="1"/>
  <c r="B294" i="5"/>
  <c r="C293" i="5"/>
  <c r="K297" i="14"/>
  <c r="J298" i="14"/>
  <c r="J154" i="5" l="1"/>
  <c r="B295" i="5"/>
  <c r="C294" i="5"/>
  <c r="J299" i="14"/>
  <c r="K298" i="14"/>
  <c r="K154" i="5" l="1"/>
  <c r="E155" i="5"/>
  <c r="C295" i="5"/>
  <c r="B296" i="5"/>
  <c r="K299" i="14"/>
  <c r="J300" i="14"/>
  <c r="G155" i="5" l="1"/>
  <c r="H155" i="5" s="1"/>
  <c r="C296" i="5"/>
  <c r="B297" i="5"/>
  <c r="K300" i="14"/>
  <c r="J301" i="14"/>
  <c r="J155" i="5" l="1"/>
  <c r="B298" i="5"/>
  <c r="C297" i="5"/>
  <c r="K301" i="14"/>
  <c r="J302" i="14"/>
  <c r="E156" i="5" l="1"/>
  <c r="J156" i="5" s="1"/>
  <c r="K155" i="5"/>
  <c r="G156" i="5"/>
  <c r="H156" i="5" s="1"/>
  <c r="B299" i="5"/>
  <c r="C298" i="5"/>
  <c r="J303" i="14"/>
  <c r="K302" i="14"/>
  <c r="E157" i="5" l="1"/>
  <c r="K156" i="5"/>
  <c r="G157" i="5"/>
  <c r="H157" i="5" s="1"/>
  <c r="C299" i="5"/>
  <c r="B300" i="5"/>
  <c r="K303" i="14"/>
  <c r="J304" i="14"/>
  <c r="J157" i="5" l="1"/>
  <c r="C300" i="5"/>
  <c r="B301" i="5"/>
  <c r="K304" i="14"/>
  <c r="J305" i="14"/>
  <c r="K157" i="5" l="1"/>
  <c r="E158" i="5"/>
  <c r="J158" i="5" s="1"/>
  <c r="E159" i="5" s="1"/>
  <c r="G158" i="5"/>
  <c r="H158" i="5" s="1"/>
  <c r="B302" i="5"/>
  <c r="C301" i="5"/>
  <c r="K305" i="14"/>
  <c r="J306" i="14"/>
  <c r="G159" i="5" l="1"/>
  <c r="H159" i="5" s="1"/>
  <c r="K158" i="5"/>
  <c r="B303" i="5"/>
  <c r="C302" i="5"/>
  <c r="K306" i="14"/>
  <c r="J307" i="14"/>
  <c r="J159" i="5" l="1"/>
  <c r="C303" i="5"/>
  <c r="B304" i="5"/>
  <c r="K307" i="14"/>
  <c r="J308" i="14"/>
  <c r="E160" i="5" l="1"/>
  <c r="G160" i="5"/>
  <c r="H160" i="5" s="1"/>
  <c r="K159" i="5"/>
  <c r="C304" i="5"/>
  <c r="B305" i="5"/>
  <c r="J309" i="14"/>
  <c r="K308" i="14"/>
  <c r="J160" i="5" l="1"/>
  <c r="B306" i="5"/>
  <c r="C305" i="5"/>
  <c r="K309" i="14"/>
  <c r="J310" i="14"/>
  <c r="E161" i="5" l="1"/>
  <c r="J161" i="5" s="1"/>
  <c r="G161" i="5"/>
  <c r="H161" i="5" s="1"/>
  <c r="K160" i="5"/>
  <c r="B307" i="5"/>
  <c r="C306" i="5"/>
  <c r="J311" i="14"/>
  <c r="K310" i="14"/>
  <c r="E162" i="5" l="1"/>
  <c r="K161" i="5"/>
  <c r="G162" i="5"/>
  <c r="H162" i="5" s="1"/>
  <c r="B308" i="5"/>
  <c r="C307" i="5"/>
  <c r="K311" i="14"/>
  <c r="J312" i="14"/>
  <c r="J162" i="5" l="1"/>
  <c r="C308" i="5"/>
  <c r="B309" i="5"/>
  <c r="K312" i="14"/>
  <c r="J313" i="14"/>
  <c r="K162" i="5" l="1"/>
  <c r="G163" i="5"/>
  <c r="H163" i="5" s="1"/>
  <c r="E163" i="5"/>
  <c r="J163" i="5" s="1"/>
  <c r="E164" i="5" s="1"/>
  <c r="C309" i="5"/>
  <c r="B310" i="5"/>
  <c r="K313" i="14"/>
  <c r="J314" i="14"/>
  <c r="K163" i="5" l="1"/>
  <c r="G164" i="5"/>
  <c r="H164" i="5" s="1"/>
  <c r="B311" i="5"/>
  <c r="C310" i="5"/>
  <c r="J315" i="14"/>
  <c r="K314" i="14"/>
  <c r="J164" i="5" l="1"/>
  <c r="B312" i="5"/>
  <c r="C311" i="5"/>
  <c r="K315" i="14"/>
  <c r="J316" i="14"/>
  <c r="E165" i="5" l="1"/>
  <c r="K164" i="5"/>
  <c r="G165" i="5"/>
  <c r="H165" i="5" s="1"/>
  <c r="C312" i="5"/>
  <c r="B313" i="5"/>
  <c r="J317" i="14"/>
  <c r="K316" i="14"/>
  <c r="J165" i="5" l="1"/>
  <c r="B314" i="5"/>
  <c r="C313" i="5"/>
  <c r="K317" i="14"/>
  <c r="J318" i="14"/>
  <c r="K165" i="5" l="1"/>
  <c r="E166" i="5"/>
  <c r="G166" i="5"/>
  <c r="H166" i="5" s="1"/>
  <c r="B315" i="5"/>
  <c r="C314" i="5"/>
  <c r="J319" i="14"/>
  <c r="K319" i="14" s="1"/>
  <c r="K318" i="14"/>
  <c r="J166" i="5" l="1"/>
  <c r="B316" i="5"/>
  <c r="C315" i="5"/>
  <c r="K166" i="5" l="1"/>
  <c r="G167" i="5"/>
  <c r="H167" i="5" s="1"/>
  <c r="E167" i="5"/>
  <c r="J167" i="5" s="1"/>
  <c r="C316" i="5"/>
  <c r="B317" i="5"/>
  <c r="E168" i="5" l="1"/>
  <c r="K167" i="5"/>
  <c r="G168" i="5"/>
  <c r="H168" i="5" s="1"/>
  <c r="C317" i="5"/>
  <c r="B318" i="5"/>
  <c r="J168" i="5" l="1"/>
  <c r="B319" i="5"/>
  <c r="C319" i="5" s="1"/>
  <c r="C318" i="5"/>
  <c r="G169" i="5" l="1"/>
  <c r="H169" i="5" s="1"/>
  <c r="E169" i="5"/>
  <c r="J169" i="5" s="1"/>
  <c r="K168" i="5"/>
  <c r="E170" i="5" l="1"/>
  <c r="G170" i="5"/>
  <c r="H170" i="5" s="1"/>
  <c r="K169" i="5"/>
  <c r="J170" i="5" l="1"/>
  <c r="K170" i="5" l="1"/>
  <c r="G171" i="5"/>
  <c r="H171" i="5" s="1"/>
  <c r="E171" i="5"/>
  <c r="J171" i="5" s="1"/>
  <c r="K171" i="5" l="1"/>
  <c r="E172" i="5"/>
  <c r="G172" i="5" l="1"/>
  <c r="H172" i="5" s="1"/>
  <c r="J172" i="5" l="1"/>
  <c r="E173" i="5" l="1"/>
  <c r="K172" i="5"/>
  <c r="G173" i="5"/>
  <c r="H173" i="5" s="1"/>
  <c r="J173" i="5" l="1"/>
  <c r="E174" i="5" l="1"/>
  <c r="J174" i="5" s="1"/>
  <c r="G174" i="5"/>
  <c r="H174" i="5" s="1"/>
  <c r="K173" i="5"/>
  <c r="E175" i="5" l="1"/>
  <c r="K174" i="5"/>
  <c r="G175" i="5"/>
  <c r="H175" i="5" s="1"/>
  <c r="J175" i="5" l="1"/>
  <c r="G176" i="5" l="1"/>
  <c r="H176" i="5" s="1"/>
  <c r="K175" i="5"/>
  <c r="E176" i="5"/>
  <c r="J176" i="5" s="1"/>
  <c r="E177" i="5" s="1"/>
  <c r="G177" i="5" l="1"/>
  <c r="H177" i="5" s="1"/>
  <c r="K176" i="5"/>
  <c r="J177" i="5" l="1"/>
  <c r="G178" i="5" l="1"/>
  <c r="H178" i="5" s="1"/>
  <c r="K177" i="5"/>
  <c r="E178" i="5"/>
  <c r="J178" i="5" s="1"/>
  <c r="E179" i="5"/>
  <c r="G179" i="5" s="1"/>
  <c r="H179" i="5" s="1"/>
  <c r="K178" i="5"/>
  <c r="J179" i="5" l="1"/>
  <c r="K179" i="5" l="1"/>
  <c r="E180" i="5"/>
  <c r="G180" i="5" l="1"/>
  <c r="H180" i="5" s="1"/>
  <c r="J180" i="5" l="1"/>
  <c r="E181" i="5" l="1"/>
  <c r="G181" i="5" s="1"/>
  <c r="H181" i="5" s="1"/>
  <c r="K180" i="5"/>
  <c r="J181" i="5" l="1"/>
  <c r="G182" i="5" l="1"/>
  <c r="H182" i="5" s="1"/>
  <c r="E182" i="5"/>
  <c r="J182" i="5" s="1"/>
  <c r="K181" i="5"/>
  <c r="K182" i="5" l="1"/>
  <c r="G183" i="5"/>
  <c r="H183" i="5" s="1"/>
  <c r="E183" i="5"/>
  <c r="J183" i="5" l="1"/>
  <c r="G184" i="5" l="1"/>
  <c r="H184" i="5" s="1"/>
  <c r="K183" i="5"/>
  <c r="E184" i="5"/>
  <c r="J184" i="5" s="1"/>
  <c r="K184" i="5" l="1"/>
  <c r="G185" i="5"/>
  <c r="H185" i="5" s="1"/>
  <c r="E185" i="5"/>
  <c r="J185" i="5" l="1"/>
  <c r="K185" i="5" l="1"/>
  <c r="E186" i="5"/>
  <c r="G186" i="5"/>
  <c r="H186" i="5" s="1"/>
  <c r="J186" i="5" l="1"/>
  <c r="K186" i="5" l="1"/>
  <c r="E187" i="5"/>
  <c r="G187" i="5" l="1"/>
  <c r="H187" i="5" s="1"/>
  <c r="J187" i="5" l="1"/>
  <c r="K187" i="5" l="1"/>
  <c r="E188" i="5"/>
  <c r="G188" i="5"/>
  <c r="H188" i="5" s="1"/>
  <c r="J188" i="5" l="1"/>
  <c r="E189" i="5" l="1"/>
  <c r="K188" i="5"/>
  <c r="G189" i="5"/>
  <c r="H189" i="5" s="1"/>
  <c r="J189" i="5" l="1"/>
  <c r="K189" i="5" l="1"/>
  <c r="E190" i="5"/>
  <c r="G190" i="5"/>
  <c r="H190" i="5" s="1"/>
  <c r="J190" i="5" l="1"/>
  <c r="E191" i="5"/>
  <c r="G191" i="5"/>
  <c r="H191" i="5" s="1"/>
  <c r="K190" i="5"/>
  <c r="J191" i="5" l="1"/>
  <c r="G192" i="5" l="1"/>
  <c r="H192" i="5" s="1"/>
  <c r="K191" i="5"/>
  <c r="E192" i="5"/>
  <c r="J192" i="5" l="1"/>
  <c r="E193" i="5" l="1"/>
  <c r="K192" i="5"/>
  <c r="G193" i="5"/>
  <c r="H193" i="5" s="1"/>
  <c r="J193" i="5" l="1"/>
  <c r="K193" i="5" l="1"/>
  <c r="E194" i="5"/>
  <c r="G194" i="5" s="1"/>
  <c r="H194" i="5" s="1"/>
  <c r="J194" i="5" l="1"/>
  <c r="K194" i="5" l="1"/>
  <c r="E195" i="5"/>
  <c r="G195" i="5" l="1"/>
  <c r="H195" i="5" s="1"/>
  <c r="J195" i="5" l="1"/>
  <c r="K195" i="5" l="1"/>
  <c r="E196" i="5"/>
  <c r="G196" i="5" l="1"/>
  <c r="H196" i="5" s="1"/>
  <c r="J196" i="5" l="1"/>
  <c r="E197" i="5" l="1"/>
  <c r="K196" i="5"/>
  <c r="G197" i="5" l="1"/>
  <c r="H197" i="5" s="1"/>
  <c r="J197" i="5" l="1"/>
  <c r="K197" i="5" l="1"/>
  <c r="E198" i="5"/>
  <c r="G198" i="5" s="1"/>
  <c r="H198" i="5" s="1"/>
  <c r="J198" i="5" l="1"/>
  <c r="E199" i="5" l="1"/>
  <c r="K198" i="5"/>
  <c r="G199" i="5"/>
  <c r="H199" i="5" s="1"/>
  <c r="J199" i="5" l="1"/>
  <c r="K199" i="5" l="1"/>
  <c r="E200" i="5"/>
  <c r="G200" i="5"/>
  <c r="H200" i="5" s="1"/>
  <c r="J200" i="5" l="1"/>
  <c r="K200" i="5" l="1"/>
  <c r="E201" i="5"/>
  <c r="G201" i="5" s="1"/>
  <c r="H201" i="5" s="1"/>
  <c r="J201" i="5" l="1"/>
  <c r="K201" i="5" l="1"/>
  <c r="E202" i="5"/>
  <c r="G202" i="5" s="1"/>
  <c r="H202" i="5" s="1"/>
  <c r="J202" i="5" l="1"/>
  <c r="E203" i="5" l="1"/>
  <c r="G203" i="5" s="1"/>
  <c r="H203" i="5" s="1"/>
  <c r="K202" i="5"/>
  <c r="J203" i="5" l="1"/>
  <c r="E204" i="5" s="1"/>
  <c r="K203" i="5"/>
  <c r="G204" i="5" l="1"/>
  <c r="H204" i="5" s="1"/>
  <c r="J204" i="5" l="1"/>
  <c r="E205" i="5" l="1"/>
  <c r="G205" i="5" s="1"/>
  <c r="H205" i="5" s="1"/>
  <c r="K204" i="5"/>
  <c r="J205" i="5" l="1"/>
  <c r="K205" i="5" l="1"/>
  <c r="E206" i="5"/>
  <c r="G206" i="5" s="1"/>
  <c r="H206" i="5" s="1"/>
  <c r="J206" i="5" l="1"/>
  <c r="E207" i="5" l="1"/>
  <c r="K206" i="5"/>
  <c r="G207" i="5"/>
  <c r="H207" i="5" s="1"/>
  <c r="J207" i="5" l="1"/>
  <c r="K207" i="5" l="1"/>
  <c r="E208" i="5"/>
  <c r="G208" i="5" l="1"/>
  <c r="H208" i="5" s="1"/>
  <c r="J208" i="5" l="1"/>
  <c r="E209" i="5" l="1"/>
  <c r="K208" i="5"/>
  <c r="G209" i="5" l="1"/>
  <c r="H209" i="5" s="1"/>
  <c r="J209" i="5" l="1"/>
  <c r="K209" i="5" l="1"/>
  <c r="G210" i="5"/>
  <c r="H210" i="5" s="1"/>
  <c r="E210" i="5"/>
  <c r="J210" i="5" s="1"/>
  <c r="K210" i="5" l="1"/>
  <c r="E211" i="5"/>
  <c r="G211" i="5"/>
  <c r="H211" i="5" s="1"/>
  <c r="J211" i="5" l="1"/>
  <c r="K211" i="5" l="1"/>
  <c r="E212" i="5"/>
  <c r="G212" i="5"/>
  <c r="H212" i="5" s="1"/>
  <c r="J212" i="5" l="1"/>
  <c r="E213" i="5"/>
  <c r="K212" i="5"/>
  <c r="G213" i="5"/>
  <c r="H213" i="5" s="1"/>
  <c r="J213" i="5" l="1"/>
  <c r="K213" i="5" l="1"/>
  <c r="E214" i="5"/>
  <c r="G214" i="5"/>
  <c r="H214" i="5" s="1"/>
  <c r="J214" i="5" l="1"/>
  <c r="K214" i="5"/>
  <c r="E215" i="5"/>
  <c r="G215" i="5" l="1"/>
  <c r="H215" i="5" s="1"/>
  <c r="J215" i="5" l="1"/>
  <c r="K215" i="5" l="1"/>
  <c r="E216" i="5"/>
  <c r="G216" i="5"/>
  <c r="H216" i="5" s="1"/>
  <c r="J216" i="5" l="1"/>
  <c r="E217" i="5"/>
  <c r="K216" i="5"/>
  <c r="G217" i="5"/>
  <c r="H217" i="5" s="1"/>
  <c r="J217" i="5" l="1"/>
  <c r="E218" i="5" l="1"/>
  <c r="G218" i="5"/>
  <c r="H218" i="5" s="1"/>
  <c r="K217" i="5"/>
  <c r="J218" i="5" l="1"/>
  <c r="K218" i="5" l="1"/>
  <c r="E219" i="5"/>
  <c r="G219" i="5" s="1"/>
  <c r="H219" i="5" s="1"/>
  <c r="J219" i="5" l="1"/>
  <c r="E220" i="5" l="1"/>
  <c r="K219" i="5"/>
  <c r="G220" i="5" l="1"/>
  <c r="H220" i="5" s="1"/>
  <c r="J220" i="5" l="1"/>
  <c r="G221" i="5" l="1"/>
  <c r="H221" i="5" s="1"/>
  <c r="K220" i="5"/>
  <c r="E221" i="5"/>
  <c r="J221" i="5" l="1"/>
  <c r="G222" i="5" l="1"/>
  <c r="H222" i="5" s="1"/>
  <c r="K221" i="5"/>
  <c r="E222" i="5"/>
  <c r="J222" i="5" s="1"/>
  <c r="K222" i="5" l="1"/>
  <c r="E223" i="5"/>
  <c r="G223" i="5"/>
  <c r="H223" i="5" s="1"/>
  <c r="J223" i="5" l="1"/>
  <c r="K223" i="5" l="1"/>
  <c r="E224" i="5"/>
  <c r="G224" i="5"/>
  <c r="H224" i="5" s="1"/>
  <c r="J224" i="5" l="1"/>
  <c r="K224" i="5"/>
  <c r="G225" i="5"/>
  <c r="H225" i="5" s="1"/>
  <c r="E225" i="5"/>
  <c r="J225" i="5" s="1"/>
  <c r="G226" i="5" l="1"/>
  <c r="H226" i="5" s="1"/>
  <c r="K225" i="5"/>
  <c r="E226" i="5"/>
  <c r="J226" i="5" s="1"/>
  <c r="E227" i="5" l="1"/>
  <c r="G227" i="5" s="1"/>
  <c r="H227" i="5" s="1"/>
  <c r="K226" i="5"/>
  <c r="J227" i="5" l="1"/>
  <c r="E228" i="5" l="1"/>
  <c r="K227" i="5"/>
  <c r="G228" i="5" l="1"/>
  <c r="H228" i="5" s="1"/>
  <c r="J228" i="5" l="1"/>
  <c r="E229" i="5" l="1"/>
  <c r="K228" i="5"/>
  <c r="G229" i="5" l="1"/>
  <c r="H229" i="5" s="1"/>
  <c r="J229" i="5" l="1"/>
  <c r="E230" i="5" l="1"/>
  <c r="K229" i="5"/>
  <c r="G230" i="5" l="1"/>
  <c r="H230" i="5" s="1"/>
  <c r="J230" i="5" l="1"/>
  <c r="E231" i="5" l="1"/>
  <c r="K230" i="5"/>
  <c r="G231" i="5"/>
  <c r="H231" i="5" s="1"/>
  <c r="J231" i="5" l="1"/>
  <c r="E232" i="5" l="1"/>
  <c r="K231" i="5"/>
  <c r="G232" i="5"/>
  <c r="H232" i="5" s="1"/>
  <c r="J232" i="5" l="1"/>
  <c r="E233" i="5" l="1"/>
  <c r="G233" i="5" s="1"/>
  <c r="H233" i="5" s="1"/>
  <c r="K232" i="5"/>
  <c r="J233" i="5" l="1"/>
  <c r="K233" i="5" l="1"/>
  <c r="E234" i="5"/>
  <c r="G234" i="5"/>
  <c r="H234" i="5" s="1"/>
  <c r="J234" i="5" l="1"/>
  <c r="E235" i="5" s="1"/>
  <c r="K234" i="5"/>
  <c r="G235" i="5"/>
  <c r="H235" i="5" s="1"/>
  <c r="J235" i="5" l="1"/>
  <c r="K235" i="5" l="1"/>
  <c r="G236" i="5"/>
  <c r="H236" i="5" s="1"/>
  <c r="E236" i="5"/>
  <c r="J236" i="5" s="1"/>
  <c r="K236" i="5" s="1"/>
  <c r="E237" i="5" l="1"/>
  <c r="G237" i="5"/>
  <c r="H237" i="5" s="1"/>
  <c r="J237" i="5" l="1"/>
  <c r="K237" i="5" l="1"/>
  <c r="E238" i="5"/>
  <c r="G238" i="5" l="1"/>
  <c r="H238" i="5" s="1"/>
  <c r="J238" i="5" l="1"/>
  <c r="E239" i="5" l="1"/>
  <c r="G239" i="5" s="1"/>
  <c r="H239" i="5" s="1"/>
  <c r="K238" i="5"/>
  <c r="J239" i="5" l="1"/>
  <c r="K239" i="5" l="1"/>
  <c r="E240" i="5"/>
  <c r="G240" i="5" s="1"/>
  <c r="H240" i="5" s="1"/>
  <c r="J240" i="5" l="1"/>
  <c r="K240" i="5" l="1"/>
  <c r="E241" i="5"/>
  <c r="G241" i="5" s="1"/>
  <c r="H241" i="5" s="1"/>
  <c r="J241" i="5" l="1"/>
  <c r="K241" i="5" l="1"/>
  <c r="E242" i="5"/>
  <c r="G242" i="5" l="1"/>
  <c r="H242" i="5" s="1"/>
  <c r="J242" i="5" l="1"/>
  <c r="K242" i="5" l="1"/>
  <c r="E243" i="5"/>
  <c r="G243" i="5" l="1"/>
  <c r="H243" i="5" s="1"/>
  <c r="J243" i="5" l="1"/>
  <c r="K243" i="5" l="1"/>
  <c r="E244" i="5"/>
  <c r="G244" i="5" l="1"/>
  <c r="H244" i="5" s="1"/>
  <c r="J244" i="5" l="1"/>
  <c r="K244" i="5" l="1"/>
  <c r="E245" i="5"/>
  <c r="G245" i="5" l="1"/>
  <c r="H245" i="5" s="1"/>
  <c r="J245" i="5" l="1"/>
  <c r="E246" i="5" l="1"/>
  <c r="K245" i="5"/>
  <c r="G246" i="5" l="1"/>
  <c r="H246" i="5" s="1"/>
  <c r="J246" i="5" l="1"/>
  <c r="K246" i="5" l="1"/>
  <c r="E247" i="5"/>
  <c r="G247" i="5" l="1"/>
  <c r="H247" i="5" s="1"/>
  <c r="J247" i="5" l="1"/>
  <c r="K247" i="5" l="1"/>
  <c r="E248" i="5"/>
  <c r="G248" i="5" s="1"/>
  <c r="H248" i="5" s="1"/>
  <c r="J248" i="5" l="1"/>
  <c r="K248" i="5" l="1"/>
  <c r="E249" i="5"/>
  <c r="G249" i="5" l="1"/>
  <c r="H249" i="5" s="1"/>
  <c r="J249" i="5" l="1"/>
  <c r="E250" i="5" l="1"/>
  <c r="K249" i="5"/>
  <c r="G250" i="5"/>
  <c r="H250" i="5" s="1"/>
  <c r="J250" i="5" l="1"/>
  <c r="K250" i="5" s="1"/>
  <c r="G251" i="5" l="1"/>
  <c r="H251" i="5" s="1"/>
  <c r="E251" i="5"/>
  <c r="J251" i="5" s="1"/>
  <c r="K251" i="5" s="1"/>
  <c r="G252" i="5" l="1"/>
  <c r="H252" i="5" s="1"/>
  <c r="E252" i="5"/>
  <c r="J252" i="5" s="1"/>
  <c r="K252" i="5" l="1"/>
  <c r="E253" i="5"/>
  <c r="G253" i="5"/>
  <c r="H253" i="5" s="1"/>
  <c r="J253" i="5" l="1"/>
  <c r="K253" i="5" l="1"/>
  <c r="E254" i="5"/>
  <c r="G254" i="5" l="1"/>
  <c r="H254" i="5" s="1"/>
  <c r="J254" i="5" l="1"/>
  <c r="E255" i="5" l="1"/>
  <c r="K254" i="5"/>
  <c r="G255" i="5" l="1"/>
  <c r="H255" i="5" s="1"/>
  <c r="J255" i="5" l="1"/>
  <c r="K255" i="5" l="1"/>
  <c r="E256" i="5"/>
  <c r="G256" i="5" l="1"/>
  <c r="H256" i="5" s="1"/>
  <c r="J256" i="5" l="1"/>
  <c r="E257" i="5" l="1"/>
  <c r="K256" i="5"/>
  <c r="G257" i="5" l="1"/>
  <c r="H257" i="5" s="1"/>
  <c r="J257" i="5" l="1"/>
  <c r="E258" i="5" l="1"/>
  <c r="K257" i="5"/>
  <c r="G258" i="5"/>
  <c r="H258" i="5" s="1"/>
  <c r="J258" i="5" l="1"/>
  <c r="E259" i="5" l="1"/>
  <c r="G259" i="5"/>
  <c r="H259" i="5" s="1"/>
  <c r="K258" i="5"/>
  <c r="J259" i="5" l="1"/>
  <c r="G260" i="5" l="1"/>
  <c r="H260" i="5" s="1"/>
  <c r="K259" i="5"/>
  <c r="E260" i="5"/>
  <c r="J260" i="5" s="1"/>
  <c r="K260" i="5" l="1"/>
  <c r="E261" i="5"/>
  <c r="G261" i="5" s="1"/>
  <c r="H261" i="5" s="1"/>
  <c r="J261" i="5" l="1"/>
  <c r="K261" i="5" l="1"/>
  <c r="E262" i="5"/>
  <c r="G262" i="5" l="1"/>
  <c r="H262" i="5" s="1"/>
  <c r="J262" i="5" l="1"/>
  <c r="K262" i="5" l="1"/>
  <c r="E263" i="5"/>
  <c r="G263" i="5" s="1"/>
  <c r="H263" i="5" s="1"/>
  <c r="J263" i="5" l="1"/>
  <c r="K263" i="5" l="1"/>
  <c r="E264" i="5"/>
  <c r="G264" i="5" s="1"/>
  <c r="H264" i="5" s="1"/>
  <c r="J264" i="5" l="1"/>
  <c r="K264" i="5" l="1"/>
  <c r="E265" i="5"/>
  <c r="G265" i="5" l="1"/>
  <c r="H265" i="5" s="1"/>
  <c r="J265" i="5" l="1"/>
  <c r="E266" i="5" l="1"/>
  <c r="G266" i="5" s="1"/>
  <c r="H266" i="5" s="1"/>
  <c r="K265" i="5"/>
  <c r="J266" i="5" l="1"/>
  <c r="K266" i="5" l="1"/>
  <c r="E267" i="5"/>
  <c r="G267" i="5" s="1"/>
  <c r="H267" i="5" s="1"/>
  <c r="J267" i="5" l="1"/>
  <c r="K267" i="5" l="1"/>
  <c r="E268" i="5"/>
  <c r="G268" i="5" s="1"/>
  <c r="H268" i="5" s="1"/>
  <c r="J268" i="5" l="1"/>
  <c r="K268" i="5" l="1"/>
  <c r="E269" i="5"/>
  <c r="G269" i="5"/>
  <c r="H269" i="5" s="1"/>
  <c r="J269" i="5" l="1"/>
  <c r="K269" i="5" l="1"/>
  <c r="E270" i="5"/>
  <c r="G270" i="5" l="1"/>
  <c r="H270" i="5" s="1"/>
  <c r="J270" i="5" l="1"/>
  <c r="K270" i="5" l="1"/>
  <c r="E271" i="5"/>
  <c r="G271" i="5"/>
  <c r="H271" i="5" s="1"/>
  <c r="J271" i="5" l="1"/>
  <c r="E272" i="5" s="1"/>
  <c r="G272" i="5"/>
  <c r="H272" i="5" s="1"/>
  <c r="K271" i="5"/>
  <c r="J272" i="5" l="1"/>
  <c r="K272" i="5" l="1"/>
  <c r="E273" i="5"/>
  <c r="G273" i="5"/>
  <c r="H273" i="5" s="1"/>
  <c r="J273" i="5" l="1"/>
  <c r="K273" i="5"/>
  <c r="E274" i="5"/>
  <c r="G274" i="5" l="1"/>
  <c r="H274" i="5" s="1"/>
  <c r="J274" i="5" l="1"/>
  <c r="E275" i="5" l="1"/>
  <c r="K274" i="5"/>
  <c r="G275" i="5" l="1"/>
  <c r="H275" i="5" s="1"/>
  <c r="J275" i="5" l="1"/>
  <c r="E276" i="5" l="1"/>
  <c r="K275" i="5"/>
  <c r="G276" i="5" l="1"/>
  <c r="H276" i="5" s="1"/>
  <c r="J276" i="5" l="1"/>
  <c r="E277" i="5" l="1"/>
  <c r="K276" i="5"/>
  <c r="G277" i="5"/>
  <c r="H277" i="5" s="1"/>
  <c r="J277" i="5" l="1"/>
  <c r="G278" i="5" s="1"/>
  <c r="H278" i="5" s="1"/>
  <c r="K277" i="5" l="1"/>
  <c r="E278" i="5"/>
  <c r="J278" i="5" s="1"/>
  <c r="G279" i="5" l="1"/>
  <c r="H279" i="5" s="1"/>
  <c r="E279" i="5"/>
  <c r="K278" i="5"/>
  <c r="J279" i="5" l="1"/>
  <c r="K279" i="5" s="1"/>
  <c r="E280" i="5"/>
  <c r="G280" i="5" l="1"/>
  <c r="H280" i="5" s="1"/>
  <c r="J280" i="5" l="1"/>
  <c r="K280" i="5" l="1"/>
  <c r="E281" i="5"/>
  <c r="G281" i="5" l="1"/>
  <c r="H281" i="5" s="1"/>
  <c r="J281" i="5" l="1"/>
  <c r="E282" i="5" l="1"/>
  <c r="K281" i="5"/>
  <c r="G282" i="5" l="1"/>
  <c r="H282" i="5" s="1"/>
  <c r="J282" i="5" l="1"/>
  <c r="K282" i="5" l="1"/>
  <c r="E283" i="5"/>
  <c r="G283" i="5" l="1"/>
  <c r="H283" i="5" s="1"/>
  <c r="J283" i="5" l="1"/>
  <c r="E284" i="5" l="1"/>
  <c r="K283" i="5"/>
  <c r="G284" i="5" l="1"/>
  <c r="H284" i="5" s="1"/>
  <c r="J284" i="5" l="1"/>
  <c r="K284" i="5" l="1"/>
  <c r="E285" i="5"/>
  <c r="G285" i="5" l="1"/>
  <c r="H285" i="5" s="1"/>
  <c r="J285" i="5" l="1"/>
  <c r="K285" i="5" l="1"/>
  <c r="E286" i="5"/>
  <c r="G286" i="5" s="1"/>
  <c r="H286" i="5" s="1"/>
  <c r="J286" i="5" l="1"/>
  <c r="K286" i="5" l="1"/>
  <c r="E287" i="5"/>
  <c r="G287" i="5"/>
  <c r="H287" i="5" s="1"/>
  <c r="J287" i="5" l="1"/>
  <c r="G288" i="5" l="1"/>
  <c r="H288" i="5" s="1"/>
  <c r="E288" i="5"/>
  <c r="K287" i="5"/>
  <c r="J288" i="5" l="1"/>
  <c r="G289" i="5" l="1"/>
  <c r="H289" i="5" s="1"/>
  <c r="K288" i="5"/>
  <c r="E289" i="5"/>
  <c r="J289" i="5" s="1"/>
  <c r="K289" i="5" l="1"/>
  <c r="E290" i="5"/>
  <c r="G290" i="5" s="1"/>
  <c r="H290" i="5" s="1"/>
  <c r="J290" i="5" l="1"/>
  <c r="E291" i="5" l="1"/>
  <c r="G291" i="5" s="1"/>
  <c r="H291" i="5" s="1"/>
  <c r="K290" i="5"/>
  <c r="J291" i="5" l="1"/>
  <c r="E292" i="5" l="1"/>
  <c r="K291" i="5"/>
  <c r="G292" i="5"/>
  <c r="H292" i="5" s="1"/>
  <c r="J292" i="5" l="1"/>
  <c r="E293" i="5" l="1"/>
  <c r="G293" i="5"/>
  <c r="H293" i="5" s="1"/>
  <c r="K292" i="5"/>
  <c r="J293" i="5" l="1"/>
  <c r="K293" i="5" l="1"/>
  <c r="E294" i="5"/>
  <c r="G294" i="5" l="1"/>
  <c r="H294" i="5" s="1"/>
  <c r="J294" i="5" l="1"/>
  <c r="E295" i="5" l="1"/>
  <c r="K294" i="5"/>
  <c r="G295" i="5"/>
  <c r="H295" i="5" s="1"/>
  <c r="J295" i="5" l="1"/>
  <c r="E296" i="5" l="1"/>
  <c r="K295" i="5"/>
  <c r="G296" i="5"/>
  <c r="H296" i="5" s="1"/>
  <c r="J296" i="5" l="1"/>
  <c r="E297" i="5" l="1"/>
  <c r="G297" i="5" s="1"/>
  <c r="H297" i="5" s="1"/>
  <c r="K296" i="5"/>
  <c r="J297" i="5" l="1"/>
  <c r="K297" i="5"/>
  <c r="E298" i="5"/>
  <c r="G298" i="5" s="1"/>
  <c r="H298" i="5" s="1"/>
  <c r="J298" i="5" l="1"/>
  <c r="E299" i="5" l="1"/>
  <c r="K298" i="5"/>
  <c r="G299" i="5" l="1"/>
  <c r="H299" i="5" s="1"/>
  <c r="J299" i="5" l="1"/>
  <c r="E300" i="5" l="1"/>
  <c r="G300" i="5" s="1"/>
  <c r="H300" i="5" s="1"/>
  <c r="K299" i="5"/>
  <c r="J300" i="5" l="1"/>
  <c r="E301" i="5" l="1"/>
  <c r="K300" i="5"/>
  <c r="G301" i="5" l="1"/>
  <c r="H301" i="5" s="1"/>
  <c r="J301" i="5" l="1"/>
  <c r="K301" i="5" l="1"/>
  <c r="E302" i="5"/>
  <c r="G302" i="5" s="1"/>
  <c r="H302" i="5" s="1"/>
  <c r="J302" i="5" l="1"/>
  <c r="E303" i="5" l="1"/>
  <c r="G303" i="5" s="1"/>
  <c r="H303" i="5" s="1"/>
  <c r="K302" i="5"/>
  <c r="J303" i="5" l="1"/>
  <c r="E304" i="5" l="1"/>
  <c r="K303" i="5"/>
  <c r="G304" i="5"/>
  <c r="H304" i="5" s="1"/>
  <c r="J304" i="5" l="1"/>
  <c r="E305" i="5" l="1"/>
  <c r="G305" i="5" s="1"/>
  <c r="H305" i="5" s="1"/>
  <c r="K304" i="5"/>
  <c r="J305" i="5" l="1"/>
  <c r="K305" i="5" l="1"/>
  <c r="E306" i="5"/>
  <c r="G306" i="5" s="1"/>
  <c r="H306" i="5" s="1"/>
  <c r="J306" i="5" l="1"/>
  <c r="E307" i="5" l="1"/>
  <c r="G307" i="5" s="1"/>
  <c r="H307" i="5" s="1"/>
  <c r="K306" i="5"/>
  <c r="J307" i="5" l="1"/>
  <c r="K307" i="5" l="1"/>
  <c r="E308" i="5"/>
  <c r="G308" i="5" s="1"/>
  <c r="H308" i="5" s="1"/>
  <c r="J308" i="5" l="1"/>
  <c r="E309" i="5" l="1"/>
  <c r="K308" i="5"/>
  <c r="G309" i="5" l="1"/>
  <c r="H309" i="5" s="1"/>
  <c r="J309" i="5" l="1"/>
  <c r="K309" i="5" l="1"/>
  <c r="E310" i="5"/>
  <c r="G310" i="5" s="1"/>
  <c r="H310" i="5" s="1"/>
  <c r="J310" i="5" l="1"/>
  <c r="E311" i="5" l="1"/>
  <c r="G311" i="5"/>
  <c r="H311" i="5" s="1"/>
  <c r="K310" i="5"/>
  <c r="J311" i="5" l="1"/>
  <c r="K311" i="5" l="1"/>
  <c r="G312" i="5"/>
  <c r="H312" i="5" s="1"/>
  <c r="E312" i="5"/>
  <c r="J312" i="5" s="1"/>
  <c r="E313" i="5" l="1"/>
  <c r="K312" i="5"/>
  <c r="G313" i="5"/>
  <c r="H313" i="5" s="1"/>
  <c r="J313" i="5" l="1"/>
  <c r="K313" i="5" l="1"/>
  <c r="G314" i="5"/>
  <c r="H314" i="5" s="1"/>
  <c r="E314" i="5"/>
  <c r="J314" i="5" l="1"/>
  <c r="E315" i="5" l="1"/>
  <c r="K314" i="5"/>
  <c r="G315" i="5"/>
  <c r="H315" i="5" s="1"/>
  <c r="J315" i="5" l="1"/>
  <c r="K315" i="5" l="1"/>
  <c r="G316" i="5"/>
  <c r="H316" i="5" s="1"/>
  <c r="E316" i="5"/>
  <c r="J316" i="5" l="1"/>
  <c r="E317" i="5" l="1"/>
  <c r="G317" i="5"/>
  <c r="H317" i="5" s="1"/>
  <c r="K316" i="5"/>
  <c r="J317" i="5" l="1"/>
  <c r="K317" i="5" l="1"/>
  <c r="G318" i="5"/>
  <c r="H318" i="5" s="1"/>
  <c r="E318" i="5"/>
  <c r="J318" i="5" l="1"/>
  <c r="E319" i="5"/>
  <c r="G319" i="5"/>
  <c r="H319" i="5" s="1"/>
  <c r="K318" i="5"/>
  <c r="J319" i="5" l="1"/>
  <c r="K319" i="5" s="1"/>
  <c r="B6" i="6" s="1"/>
</calcChain>
</file>

<file path=xl/sharedStrings.xml><?xml version="1.0" encoding="utf-8"?>
<sst xmlns="http://schemas.openxmlformats.org/spreadsheetml/2006/main" count="34" uniqueCount="33">
  <si>
    <t>TWR</t>
  </si>
  <si>
    <t>HPR</t>
  </si>
  <si>
    <t>Величина счета</t>
  </si>
  <si>
    <t>TWR (100%)</t>
  </si>
  <si>
    <t>Текущая просадка по TWR (100%)</t>
  </si>
  <si>
    <t>Капитал (копилка)</t>
  </si>
  <si>
    <t>Доход (копилка)</t>
  </si>
  <si>
    <t>Капитал (рисковый)</t>
  </si>
  <si>
    <t>Доход (рисковый)</t>
  </si>
  <si>
    <t>Капитал (Sys1 + Sys2)</t>
  </si>
  <si>
    <t>% рискового капитала</t>
  </si>
  <si>
    <t>End Period</t>
  </si>
  <si>
    <t>Вес (Sys 1)</t>
  </si>
  <si>
    <t>Вес (Sys 2)</t>
  </si>
  <si>
    <t>Вес (Sys 3)</t>
  </si>
  <si>
    <t>AHPR</t>
  </si>
  <si>
    <t>StDev</t>
  </si>
  <si>
    <t>EGM</t>
  </si>
  <si>
    <t>Наилучший портфель</t>
  </si>
  <si>
    <t>DD</t>
  </si>
  <si>
    <t>Текущая просадка по портфелю</t>
  </si>
  <si>
    <t>HPR (Портфель)</t>
  </si>
  <si>
    <t>Max DrawDawn портфеля</t>
  </si>
  <si>
    <t>HPR (Sys 1) Keltner евро</t>
  </si>
  <si>
    <t>HPR (Sys 2) Keltner фунт</t>
  </si>
  <si>
    <t>HPR (Sys3) Monetizator евро</t>
  </si>
  <si>
    <t>HPR (Sys4) Monetizator фунт</t>
  </si>
  <si>
    <t>HPR (Sys5) ВаБанк</t>
  </si>
  <si>
    <t>HPR (Sys6) свободно лежащие деньги</t>
  </si>
  <si>
    <t>Вес (Sys 4)</t>
  </si>
  <si>
    <t>Вес (Sys 5)</t>
  </si>
  <si>
    <t>Вес (Sys 6)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</si>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</sst>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NumberFormat="1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5.xml"/><Relationship Id="rId1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Портфеля'!$B$1</c:f>
              <c:strCache>
                <c:ptCount val="1"/>
                <c:pt idx="0">
                  <c:v>TWR (100%)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Портфеля'!$B$2:$B$319</c:f>
              <c:numCache>
                <c:formatCode>#\ ##0.00_ ;[Red]\-#\ ##0.00\ </c:formatCode>
                <c:ptCount val="318"/>
                <c:pt idx="0">
                  <c:v>1.0042669869087759</c:v>
                </c:pt>
                <c:pt idx="1">
                  <c:v>0.96035114161354096</c:v>
                </c:pt>
                <c:pt idx="2">
                  <c:v>0.91835570343427764</c:v>
                </c:pt>
                <c:pt idx="3">
                  <c:v>0.92227431519843139</c:v>
                </c:pt>
                <c:pt idx="4">
                  <c:v>0.881943948200415</c:v>
                </c:pt>
                <c:pt idx="5">
                  <c:v>0.84337719803026689</c:v>
                </c:pt>
                <c:pt idx="6">
                  <c:v>0.82230288364047732</c:v>
                </c:pt>
                <c:pt idx="7">
                  <c:v>0.79884550083750372</c:v>
                </c:pt>
                <c:pt idx="8">
                  <c:v>0.80225416413171191</c:v>
                </c:pt>
                <c:pt idx="9">
                  <c:v>0.76717218870213755</c:v>
                </c:pt>
                <c:pt idx="10">
                  <c:v>0.76062519391734829</c:v>
                </c:pt>
                <c:pt idx="11">
                  <c:v>0.7273636222644243</c:v>
                </c:pt>
                <c:pt idx="12">
                  <c:v>0.72919517550899104</c:v>
                </c:pt>
                <c:pt idx="13">
                  <c:v>0.75038102207748247</c:v>
                </c:pt>
                <c:pt idx="14">
                  <c:v>0.73323844845305108</c:v>
                </c:pt>
                <c:pt idx="15">
                  <c:v>0.70117447872534033</c:v>
                </c:pt>
                <c:pt idx="16">
                  <c:v>0.81879205394115173</c:v>
                </c:pt>
                <c:pt idx="17">
                  <c:v>0.81879206553441986</c:v>
                </c:pt>
                <c:pt idx="18">
                  <c:v>0.7956633899000729</c:v>
                </c:pt>
                <c:pt idx="19">
                  <c:v>0.79905847516856876</c:v>
                </c:pt>
                <c:pt idx="20">
                  <c:v>1.0519330605612496</c:v>
                </c:pt>
                <c:pt idx="21">
                  <c:v>1.1637087284683751</c:v>
                </c:pt>
                <c:pt idx="22">
                  <c:v>1.1776608692776867</c:v>
                </c:pt>
                <c:pt idx="23">
                  <c:v>1.3149509198181497</c:v>
                </c:pt>
                <c:pt idx="24">
                  <c:v>1.4923633878119167</c:v>
                </c:pt>
                <c:pt idx="25">
                  <c:v>1.3700830910507191</c:v>
                </c:pt>
                <c:pt idx="26">
                  <c:v>1.8294048191208614</c:v>
                </c:pt>
                <c:pt idx="27">
                  <c:v>1.7314455368497583</c:v>
                </c:pt>
                <c:pt idx="28">
                  <c:v>1.5771302094750115</c:v>
                </c:pt>
                <c:pt idx="29">
                  <c:v>1.4511814211285803</c:v>
                </c:pt>
                <c:pt idx="30">
                  <c:v>1.760788106863068</c:v>
                </c:pt>
                <c:pt idx="31">
                  <c:v>1.9267442116192466</c:v>
                </c:pt>
                <c:pt idx="32">
                  <c:v>1.9349656039467857</c:v>
                </c:pt>
                <c:pt idx="33">
                  <c:v>1.7845215408525585</c:v>
                </c:pt>
                <c:pt idx="34">
                  <c:v>1.7064857466507384</c:v>
                </c:pt>
                <c:pt idx="35">
                  <c:v>1.7064857708128522</c:v>
                </c:pt>
                <c:pt idx="36">
                  <c:v>1.713767323256923</c:v>
                </c:pt>
                <c:pt idx="37">
                  <c:v>1.7137673475221367</c:v>
                </c:pt>
                <c:pt idx="38">
                  <c:v>1.704096621140224</c:v>
                </c:pt>
                <c:pt idx="39">
                  <c:v>1.6030105995123809</c:v>
                </c:pt>
                <c:pt idx="40">
                  <c:v>1.5329121432129285</c:v>
                </c:pt>
                <c:pt idx="41">
                  <c:v>1.4716691633984729</c:v>
                </c:pt>
                <c:pt idx="42">
                  <c:v>1.445630381530973</c:v>
                </c:pt>
                <c:pt idx="43">
                  <c:v>1.4456304019996384</c:v>
                </c:pt>
                <c:pt idx="44">
                  <c:v>1.4517988879998993</c:v>
                </c:pt>
                <c:pt idx="45">
                  <c:v>1.630385930030817</c:v>
                </c:pt>
                <c:pt idx="46">
                  <c:v>1.9742532051696433</c:v>
                </c:pt>
                <c:pt idx="47">
                  <c:v>1.9742532331230738</c:v>
                </c:pt>
                <c:pt idx="48">
                  <c:v>2.027570322448585</c:v>
                </c:pt>
                <c:pt idx="49">
                  <c:v>1.9389061865498809</c:v>
                </c:pt>
                <c:pt idx="50">
                  <c:v>1.9471794738652339</c:v>
                </c:pt>
                <c:pt idx="51">
                  <c:v>1.9642092477754463</c:v>
                </c:pt>
                <c:pt idx="52">
                  <c:v>2.1521441031310986</c:v>
                </c:pt>
                <c:pt idx="53">
                  <c:v>2.1521441336032843</c:v>
                </c:pt>
                <c:pt idx="54">
                  <c:v>2.1613273044471684</c:v>
                </c:pt>
                <c:pt idx="55">
                  <c:v>2.0668140756227991</c:v>
                </c:pt>
                <c:pt idx="56">
                  <c:v>2.7276029200392835</c:v>
                </c:pt>
                <c:pt idx="57">
                  <c:v>2.6928220545512831</c:v>
                </c:pt>
                <c:pt idx="58">
                  <c:v>2.7043122910057167</c:v>
                </c:pt>
                <c:pt idx="59">
                  <c:v>2.7043123292960463</c:v>
                </c:pt>
                <c:pt idx="60">
                  <c:v>2.874697912940563</c:v>
                </c:pt>
                <c:pt idx="61">
                  <c:v>2.5028652323442202</c:v>
                </c:pt>
                <c:pt idx="62">
                  <c:v>2.5116211448038532</c:v>
                </c:pt>
                <c:pt idx="63">
                  <c:v>2.5223381993485359</c:v>
                </c:pt>
                <c:pt idx="64">
                  <c:v>2.5223382350622963</c:v>
                </c:pt>
                <c:pt idx="65">
                  <c:v>2.9150504011401783</c:v>
                </c:pt>
                <c:pt idx="66">
                  <c:v>2.9274888830402657</c:v>
                </c:pt>
                <c:pt idx="67">
                  <c:v>2.9274889244905502</c:v>
                </c:pt>
                <c:pt idx="68">
                  <c:v>2.9274889659408352</c:v>
                </c:pt>
                <c:pt idx="69">
                  <c:v>2.8670650081617985</c:v>
                </c:pt>
                <c:pt idx="70">
                  <c:v>2.8792987370182344</c:v>
                </c:pt>
                <c:pt idx="71">
                  <c:v>3.0344967577339665</c:v>
                </c:pt>
                <c:pt idx="72">
                  <c:v>3.0344968006993742</c:v>
                </c:pt>
                <c:pt idx="73">
                  <c:v>2.9018005219353045</c:v>
                </c:pt>
                <c:pt idx="74">
                  <c:v>2.8770367555170391</c:v>
                </c:pt>
                <c:pt idx="75">
                  <c:v>2.6574756248857176</c:v>
                </c:pt>
                <c:pt idx="76">
                  <c:v>2.464549802553893</c:v>
                </c:pt>
                <c:pt idx="77">
                  <c:v>2.5568034887259419</c:v>
                </c:pt>
                <c:pt idx="78">
                  <c:v>2.5568035249276959</c:v>
                </c:pt>
                <c:pt idx="79">
                  <c:v>2.4550139559664554</c:v>
                </c:pt>
                <c:pt idx="80">
                  <c:v>2.6337401954560522</c:v>
                </c:pt>
                <c:pt idx="81">
                  <c:v>2.6337402327471522</c:v>
                </c:pt>
                <c:pt idx="82">
                  <c:v>2.5319721399416411</c:v>
                </c:pt>
                <c:pt idx="83">
                  <c:v>2.5103644635431088</c:v>
                </c:pt>
                <c:pt idx="84">
                  <c:v>2.5103644990873328</c:v>
                </c:pt>
                <c:pt idx="85">
                  <c:v>2.4005881344216848</c:v>
                </c:pt>
                <c:pt idx="86">
                  <c:v>2.4108314125646251</c:v>
                </c:pt>
                <c:pt idx="87">
                  <c:v>2.4108314466995617</c:v>
                </c:pt>
                <c:pt idx="88">
                  <c:v>3.6084462792387653</c:v>
                </c:pt>
                <c:pt idx="89">
                  <c:v>4.2997765220861686</c:v>
                </c:pt>
                <c:pt idx="90">
                  <c:v>4.2997765829666594</c:v>
                </c:pt>
                <c:pt idx="91">
                  <c:v>4.3181236733568396</c:v>
                </c:pt>
                <c:pt idx="92">
                  <c:v>4.0391752941001862</c:v>
                </c:pt>
                <c:pt idx="93">
                  <c:v>4.0391753512908268</c:v>
                </c:pt>
                <c:pt idx="94">
                  <c:v>4.0391754084814684</c:v>
                </c:pt>
                <c:pt idx="95">
                  <c:v>3.7711159017021716</c:v>
                </c:pt>
                <c:pt idx="96">
                  <c:v>4.5416108997422064</c:v>
                </c:pt>
                <c:pt idx="97">
                  <c:v>6.5287512942024222</c:v>
                </c:pt>
                <c:pt idx="98">
                  <c:v>5.7557230932545211</c:v>
                </c:pt>
                <c:pt idx="99">
                  <c:v>5.7557231747497442</c:v>
                </c:pt>
                <c:pt idx="100">
                  <c:v>5.8406892239230341</c:v>
                </c:pt>
                <c:pt idx="101">
                  <c:v>7.3882843631128239</c:v>
                </c:pt>
                <c:pt idx="102">
                  <c:v>10.820602370626444</c:v>
                </c:pt>
                <c:pt idx="103">
                  <c:v>11.485197504757055</c:v>
                </c:pt>
                <c:pt idx="104">
                  <c:v>10.977333315813278</c:v>
                </c:pt>
                <c:pt idx="105">
                  <c:v>11.024173453365123</c:v>
                </c:pt>
                <c:pt idx="106">
                  <c:v>10.623797767616111</c:v>
                </c:pt>
                <c:pt idx="107">
                  <c:v>8.1874787358170185</c:v>
                </c:pt>
                <c:pt idx="108">
                  <c:v>8.2224146003986309</c:v>
                </c:pt>
                <c:pt idx="109">
                  <c:v>8.2224147168197135</c:v>
                </c:pt>
                <c:pt idx="110">
                  <c:v>8.2224148332407978</c:v>
                </c:pt>
                <c:pt idx="111">
                  <c:v>8.2574997696927603</c:v>
                </c:pt>
                <c:pt idx="112">
                  <c:v>7.7580255788482528</c:v>
                </c:pt>
                <c:pt idx="113">
                  <c:v>7.7580256886940555</c:v>
                </c:pt>
                <c:pt idx="114">
                  <c:v>7.3442574343483624</c:v>
                </c:pt>
                <c:pt idx="115">
                  <c:v>7.3442575383356266</c:v>
                </c:pt>
                <c:pt idx="116">
                  <c:v>7.3755953891063832</c:v>
                </c:pt>
                <c:pt idx="117">
                  <c:v>11.389167181486469</c:v>
                </c:pt>
                <c:pt idx="118">
                  <c:v>11.291972810733236</c:v>
                </c:pt>
                <c:pt idx="119">
                  <c:v>10.381888524836024</c:v>
                </c:pt>
                <c:pt idx="120">
                  <c:v>9.531224122233688</c:v>
                </c:pt>
                <c:pt idx="121">
                  <c:v>9.8399848429986054</c:v>
                </c:pt>
                <c:pt idx="122">
                  <c:v>9.8819719295062338</c:v>
                </c:pt>
                <c:pt idx="123">
                  <c:v>9.8819720694249717</c:v>
                </c:pt>
                <c:pt idx="124">
                  <c:v>9.7976399982749349</c:v>
                </c:pt>
                <c:pt idx="125">
                  <c:v>9.7633646475253517</c:v>
                </c:pt>
                <c:pt idx="126">
                  <c:v>8.7834242283065986</c:v>
                </c:pt>
                <c:pt idx="127">
                  <c:v>8.8209029845030074</c:v>
                </c:pt>
                <c:pt idx="128">
                  <c:v>8.8209031093980812</c:v>
                </c:pt>
                <c:pt idx="129">
                  <c:v>8.5272950492928707</c:v>
                </c:pt>
                <c:pt idx="130">
                  <c:v>8.5636809056354739</c:v>
                </c:pt>
                <c:pt idx="131">
                  <c:v>8.0066916056748205</c:v>
                </c:pt>
                <c:pt idx="132">
                  <c:v>8.0408560539388407</c:v>
                </c:pt>
                <c:pt idx="133">
                  <c:v>9.5510727737637993</c:v>
                </c:pt>
                <c:pt idx="134">
                  <c:v>10.896945050628897</c:v>
                </c:pt>
                <c:pt idx="135">
                  <c:v>10.943442172505581</c:v>
                </c:pt>
                <c:pt idx="136">
                  <c:v>10.943442327453663</c:v>
                </c:pt>
                <c:pt idx="137">
                  <c:v>9.9834661666646536</c:v>
                </c:pt>
                <c:pt idx="138">
                  <c:v>10.026065486102018</c:v>
                </c:pt>
                <c:pt idx="139">
                  <c:v>10.026065628060975</c:v>
                </c:pt>
                <c:pt idx="140">
                  <c:v>10.026065770019933</c:v>
                </c:pt>
                <c:pt idx="141">
                  <c:v>10.481334230425128</c:v>
                </c:pt>
                <c:pt idx="142">
                  <c:v>10.48133437883023</c:v>
                </c:pt>
                <c:pt idx="143">
                  <c:v>10.526058095411202</c:v>
                </c:pt>
                <c:pt idx="144">
                  <c:v>12.89712544054105</c:v>
                </c:pt>
                <c:pt idx="145">
                  <c:v>12.95215730595668</c:v>
                </c:pt>
                <c:pt idx="146">
                  <c:v>12.95215748934614</c:v>
                </c:pt>
                <c:pt idx="147">
                  <c:v>12.952157672735602</c:v>
                </c:pt>
                <c:pt idx="148">
                  <c:v>14.440626479419887</c:v>
                </c:pt>
                <c:pt idx="149">
                  <c:v>14.502244443562095</c:v>
                </c:pt>
                <c:pt idx="150">
                  <c:v>14.886526003902697</c:v>
                </c:pt>
                <c:pt idx="151">
                  <c:v>15.912986550937326</c:v>
                </c:pt>
                <c:pt idx="152">
                  <c:v>15.980887056229703</c:v>
                </c:pt>
                <c:pt idx="153">
                  <c:v>15.229679640002908</c:v>
                </c:pt>
                <c:pt idx="154">
                  <c:v>14.891667344826455</c:v>
                </c:pt>
                <c:pt idx="155">
                  <c:v>15.360532781057733</c:v>
                </c:pt>
                <c:pt idx="156">
                  <c:v>14.754371129438884</c:v>
                </c:pt>
                <c:pt idx="157">
                  <c:v>15.026681965092722</c:v>
                </c:pt>
                <c:pt idx="158">
                  <c:v>14.369576385518739</c:v>
                </c:pt>
                <c:pt idx="159">
                  <c:v>16.450637372119875</c:v>
                </c:pt>
                <c:pt idx="160">
                  <c:v>16.310248762277364</c:v>
                </c:pt>
                <c:pt idx="161">
                  <c:v>14.400533518095097</c:v>
                </c:pt>
                <c:pt idx="162">
                  <c:v>12.537591801125076</c:v>
                </c:pt>
                <c:pt idx="163">
                  <c:v>12.537591978644707</c:v>
                </c:pt>
                <c:pt idx="164">
                  <c:v>12.53759215616434</c:v>
                </c:pt>
                <c:pt idx="165">
                  <c:v>12.591089897762265</c:v>
                </c:pt>
                <c:pt idx="166">
                  <c:v>13.298481587936436</c:v>
                </c:pt>
                <c:pt idx="167">
                  <c:v>13.355226034778758</c:v>
                </c:pt>
                <c:pt idx="168">
                  <c:v>15.752681853394821</c:v>
                </c:pt>
                <c:pt idx="169">
                  <c:v>15.752682076436878</c:v>
                </c:pt>
                <c:pt idx="170">
                  <c:v>15.752682299478939</c:v>
                </c:pt>
                <c:pt idx="171">
                  <c:v>14.360365307563024</c:v>
                </c:pt>
                <c:pt idx="172">
                  <c:v>14.360365510891286</c:v>
                </c:pt>
                <c:pt idx="173">
                  <c:v>15.79514759924195</c:v>
                </c:pt>
                <c:pt idx="174">
                  <c:v>15.660352894115636</c:v>
                </c:pt>
                <c:pt idx="175">
                  <c:v>15.526708517747945</c:v>
                </c:pt>
                <c:pt idx="176">
                  <c:v>16.560523339369485</c:v>
                </c:pt>
                <c:pt idx="177">
                  <c:v>18.183554785329505</c:v>
                </c:pt>
                <c:pt idx="178">
                  <c:v>18.261143775553517</c:v>
                </c:pt>
                <c:pt idx="179">
                  <c:v>18.252420593400377</c:v>
                </c:pt>
                <c:pt idx="180">
                  <c:v>18.096655689256846</c:v>
                </c:pt>
                <c:pt idx="181">
                  <c:v>18.173873882175531</c:v>
                </c:pt>
                <c:pt idx="182">
                  <c:v>18.173874139499222</c:v>
                </c:pt>
                <c:pt idx="183">
                  <c:v>18.663412269973836</c:v>
                </c:pt>
                <c:pt idx="184">
                  <c:v>19.79162206530934</c:v>
                </c:pt>
                <c:pt idx="185">
                  <c:v>19.791622345538709</c:v>
                </c:pt>
                <c:pt idx="186">
                  <c:v>19.791622625768081</c:v>
                </c:pt>
                <c:pt idx="187">
                  <c:v>17.461471989600678</c:v>
                </c:pt>
                <c:pt idx="188">
                  <c:v>17.535979861988263</c:v>
                </c:pt>
                <c:pt idx="189">
                  <c:v>17.535980110280018</c:v>
                </c:pt>
                <c:pt idx="190">
                  <c:v>21.208175305060241</c:v>
                </c:pt>
                <c:pt idx="191">
                  <c:v>23.901397381325864</c:v>
                </c:pt>
                <c:pt idx="192">
                  <c:v>27.055852660548059</c:v>
                </c:pt>
                <c:pt idx="193">
                  <c:v>27.171299629656389</c:v>
                </c:pt>
                <c:pt idx="194">
                  <c:v>27.171300014374538</c:v>
                </c:pt>
                <c:pt idx="195">
                  <c:v>27.17130039909269</c:v>
                </c:pt>
                <c:pt idx="196">
                  <c:v>27.287239982190037</c:v>
                </c:pt>
                <c:pt idx="197">
                  <c:v>27.287240368549782</c:v>
                </c:pt>
                <c:pt idx="198">
                  <c:v>28.094833050695041</c:v>
                </c:pt>
                <c:pt idx="199">
                  <c:v>28.2147133355266</c:v>
                </c:pt>
                <c:pt idx="200">
                  <c:v>28.79627556962043</c:v>
                </c:pt>
                <c:pt idx="201">
                  <c:v>28.796275977346596</c:v>
                </c:pt>
                <c:pt idx="202">
                  <c:v>28.919149309963434</c:v>
                </c:pt>
                <c:pt idx="203">
                  <c:v>28.744792010585126</c:v>
                </c:pt>
                <c:pt idx="204">
                  <c:v>27.226357278484315</c:v>
                </c:pt>
                <c:pt idx="205">
                  <c:v>29.062354251929698</c:v>
                </c:pt>
                <c:pt idx="206">
                  <c:v>29.186362937060888</c:v>
                </c:pt>
                <c:pt idx="207">
                  <c:v>27.710143825593295</c:v>
                </c:pt>
                <c:pt idx="208">
                  <c:v>26.498399931572408</c:v>
                </c:pt>
                <c:pt idx="209">
                  <c:v>26.611468257183937</c:v>
                </c:pt>
                <c:pt idx="210">
                  <c:v>26.611468633975438</c:v>
                </c:pt>
                <c:pt idx="211">
                  <c:v>26.611469010766942</c:v>
                </c:pt>
                <c:pt idx="212">
                  <c:v>30.420026884071284</c:v>
                </c:pt>
                <c:pt idx="213">
                  <c:v>29.262683207334838</c:v>
                </c:pt>
                <c:pt idx="214">
                  <c:v>28.869067681577736</c:v>
                </c:pt>
                <c:pt idx="215">
                  <c:v>28.622701040116493</c:v>
                </c:pt>
                <c:pt idx="216">
                  <c:v>36.678982377781743</c:v>
                </c:pt>
                <c:pt idx="217">
                  <c:v>41.460663805110478</c:v>
                </c:pt>
                <c:pt idx="218">
                  <c:v>39.824531464680746</c:v>
                </c:pt>
                <c:pt idx="219">
                  <c:v>39.824532028555872</c:v>
                </c:pt>
                <c:pt idx="220">
                  <c:v>36.841765796495494</c:v>
                </c:pt>
                <c:pt idx="221">
                  <c:v>36.998969128845332</c:v>
                </c:pt>
                <c:pt idx="222">
                  <c:v>38.248664817922162</c:v>
                </c:pt>
                <c:pt idx="223">
                  <c:v>38.411871369978392</c:v>
                </c:pt>
                <c:pt idx="224">
                  <c:v>46.825329412196503</c:v>
                </c:pt>
                <c:pt idx="225">
                  <c:v>46.825330075195851</c:v>
                </c:pt>
                <c:pt idx="226">
                  <c:v>48.916199041648284</c:v>
                </c:pt>
                <c:pt idx="227">
                  <c:v>49.124923822586076</c:v>
                </c:pt>
                <c:pt idx="228">
                  <c:v>51.553512064470425</c:v>
                </c:pt>
                <c:pt idx="229">
                  <c:v>51.553512794416065</c:v>
                </c:pt>
                <c:pt idx="230">
                  <c:v>51.773490958611248</c:v>
                </c:pt>
                <c:pt idx="231">
                  <c:v>49.730390941387469</c:v>
                </c:pt>
                <c:pt idx="232">
                  <c:v>47.859734638085051</c:v>
                </c:pt>
                <c:pt idx="233">
                  <c:v>47.859735315730532</c:v>
                </c:pt>
                <c:pt idx="234">
                  <c:v>47.451303620567586</c:v>
                </c:pt>
                <c:pt idx="235">
                  <c:v>53.277934450138289</c:v>
                </c:pt>
                <c:pt idx="236">
                  <c:v>53.505270698963649</c:v>
                </c:pt>
                <c:pt idx="237">
                  <c:v>53.505271456544214</c:v>
                </c:pt>
                <c:pt idx="238">
                  <c:v>53.733577749399792</c:v>
                </c:pt>
                <c:pt idx="239">
                  <c:v>53.962858222218173</c:v>
                </c:pt>
                <c:pt idx="240">
                  <c:v>54.193117031812513</c:v>
                </c:pt>
                <c:pt idx="241">
                  <c:v>54.589635076329337</c:v>
                </c:pt>
                <c:pt idx="242">
                  <c:v>54.589635849263409</c:v>
                </c:pt>
                <c:pt idx="243">
                  <c:v>54.822569110787057</c:v>
                </c:pt>
                <c:pt idx="244">
                  <c:v>67.337582678993144</c:v>
                </c:pt>
                <c:pt idx="245">
                  <c:v>67.337583632425279</c:v>
                </c:pt>
                <c:pt idx="246">
                  <c:v>67.624912220253435</c:v>
                </c:pt>
                <c:pt idx="247">
                  <c:v>67.047805862452805</c:v>
                </c:pt>
                <c:pt idx="248">
                  <c:v>67.047806811781982</c:v>
                </c:pt>
                <c:pt idx="249">
                  <c:v>67.333898925709988</c:v>
                </c:pt>
                <c:pt idx="250">
                  <c:v>67.621211790942837</c:v>
                </c:pt>
                <c:pt idx="251">
                  <c:v>63.564733329089833</c:v>
                </c:pt>
                <c:pt idx="252">
                  <c:v>63.83596321406489</c:v>
                </c:pt>
                <c:pt idx="253">
                  <c:v>76.293210684934408</c:v>
                </c:pt>
                <c:pt idx="254">
                  <c:v>76.618752816155506</c:v>
                </c:pt>
                <c:pt idx="255">
                  <c:v>75.964893640221291</c:v>
                </c:pt>
                <c:pt idx="256">
                  <c:v>76.289034846910667</c:v>
                </c:pt>
                <c:pt idx="257">
                  <c:v>76.614559159885587</c:v>
                </c:pt>
                <c:pt idx="258">
                  <c:v>93.974047645980477</c:v>
                </c:pt>
                <c:pt idx="259">
                  <c:v>94.375033677050553</c:v>
                </c:pt>
                <c:pt idx="260">
                  <c:v>109.25871581417665</c:v>
                </c:pt>
                <c:pt idx="261">
                  <c:v>109.72492132422542</c:v>
                </c:pt>
                <c:pt idx="262">
                  <c:v>110.19311612708236</c:v>
                </c:pt>
                <c:pt idx="263">
                  <c:v>122.52889811643749</c:v>
                </c:pt>
                <c:pt idx="264">
                  <c:v>123.05172732064706</c:v>
                </c:pt>
                <c:pt idx="265">
                  <c:v>123.05172906293518</c:v>
                </c:pt>
                <c:pt idx="266">
                  <c:v>122.001614055772</c:v>
                </c:pt>
                <c:pt idx="267">
                  <c:v>111.88486309358824</c:v>
                </c:pt>
                <c:pt idx="268">
                  <c:v>106.99222159232689</c:v>
                </c:pt>
                <c:pt idx="269">
                  <c:v>101.61090343169933</c:v>
                </c:pt>
                <c:pt idx="270">
                  <c:v>96.453941637797726</c:v>
                </c:pt>
                <c:pt idx="271">
                  <c:v>96.865509344066041</c:v>
                </c:pt>
                <c:pt idx="272">
                  <c:v>96.865510715583781</c:v>
                </c:pt>
                <c:pt idx="273">
                  <c:v>97.278834581719067</c:v>
                </c:pt>
                <c:pt idx="274">
                  <c:v>95.185901336172506</c:v>
                </c:pt>
                <c:pt idx="275">
                  <c:v>104.03705926218504</c:v>
                </c:pt>
                <c:pt idx="276">
                  <c:v>104.03706073524468</c:v>
                </c:pt>
                <c:pt idx="277">
                  <c:v>99.933340858840168</c:v>
                </c:pt>
                <c:pt idx="278">
                  <c:v>129.81455327585846</c:v>
                </c:pt>
                <c:pt idx="279">
                  <c:v>133.02983533187108</c:v>
                </c:pt>
                <c:pt idx="280">
                  <c:v>133.02983721543913</c:v>
                </c:pt>
                <c:pt idx="281">
                  <c:v>133.59747378931399</c:v>
                </c:pt>
                <c:pt idx="282">
                  <c:v>162.58031622111426</c:v>
                </c:pt>
                <c:pt idx="283">
                  <c:v>201.63593399894202</c:v>
                </c:pt>
                <c:pt idx="284">
                  <c:v>192.8185451980672</c:v>
                </c:pt>
                <c:pt idx="285">
                  <c:v>184.38673422413962</c:v>
                </c:pt>
                <c:pt idx="286">
                  <c:v>182.81319049415637</c:v>
                </c:pt>
                <c:pt idx="287">
                  <c:v>201.96750443206201</c:v>
                </c:pt>
                <c:pt idx="288">
                  <c:v>201.96750729171779</c:v>
                </c:pt>
                <c:pt idx="289">
                  <c:v>202.82930000132967</c:v>
                </c:pt>
                <c:pt idx="290">
                  <c:v>193.95972619644235</c:v>
                </c:pt>
                <c:pt idx="291">
                  <c:v>269.48703960234826</c:v>
                </c:pt>
                <c:pt idx="292">
                  <c:v>269.48704341801243</c:v>
                </c:pt>
                <c:pt idx="293">
                  <c:v>278.44324516058862</c:v>
                </c:pt>
                <c:pt idx="294">
                  <c:v>279.63135884252591</c:v>
                </c:pt>
                <c:pt idx="295">
                  <c:v>279.6313628018234</c:v>
                </c:pt>
                <c:pt idx="296">
                  <c:v>279.63136676112094</c:v>
                </c:pt>
                <c:pt idx="297">
                  <c:v>303.45166039876881</c:v>
                </c:pt>
                <c:pt idx="298">
                  <c:v>303.45166469533768</c:v>
                </c:pt>
                <c:pt idx="299">
                  <c:v>304.74648897603896</c:v>
                </c:pt>
                <c:pt idx="300">
                  <c:v>350.35253967908977</c:v>
                </c:pt>
                <c:pt idx="301">
                  <c:v>401.76867912349826</c:v>
                </c:pt>
                <c:pt idx="302">
                  <c:v>403.4830208176744</c:v>
                </c:pt>
                <c:pt idx="303">
                  <c:v>460.39407018894883</c:v>
                </c:pt>
                <c:pt idx="304">
                  <c:v>524.33551717182036</c:v>
                </c:pt>
                <c:pt idx="305">
                  <c:v>526.57284995939881</c:v>
                </c:pt>
                <c:pt idx="306">
                  <c:v>526.57285741513829</c:v>
                </c:pt>
                <c:pt idx="307">
                  <c:v>512.71955936351594</c:v>
                </c:pt>
                <c:pt idx="308">
                  <c:v>490.29871595995343</c:v>
                </c:pt>
                <c:pt idx="309">
                  <c:v>464.70050890195051</c:v>
                </c:pt>
                <c:pt idx="310">
                  <c:v>464.70051548164014</c:v>
                </c:pt>
                <c:pt idx="311">
                  <c:v>460.73479318858602</c:v>
                </c:pt>
                <c:pt idx="312">
                  <c:v>440.58720478474658</c:v>
                </c:pt>
                <c:pt idx="313">
                  <c:v>423.20062897119175</c:v>
                </c:pt>
                <c:pt idx="314">
                  <c:v>423.34606614832251</c:v>
                </c:pt>
                <c:pt idx="315">
                  <c:v>376.40686706784038</c:v>
                </c:pt>
                <c:pt idx="316">
                  <c:v>392.55171335406453</c:v>
                </c:pt>
                <c:pt idx="317">
                  <c:v>394.22672637596389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30745696"/>
        <c:axId val="-1030754944"/>
      </c:lineChart>
      <c:catAx>
        <c:axId val="-103074569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54944"/>
        <c:crosses val="autoZero"/>
        <c:auto val="1"/>
        <c:lblAlgn val="ctr"/>
        <c:lblOffset val="100"/>
        <c:noMultiLvlLbl val="0"/>
      </c:catAx>
      <c:valAx>
        <c:axId val="-103075494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45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Портфеля'!$E$1</c:f>
              <c:strCache>
                <c:ptCount val="1"/>
                <c:pt idx="0">
                  <c:v>Капитал (копилка)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Портфеля'!$E$2:$E$319</c:f>
              <c:numCache>
                <c:formatCode>#\ ##0.00_ ;[Red]\-#\ ##0.00\ </c:formatCode>
                <c:ptCount val="318"/>
                <c:pt idx="0">
                  <c:v>80000</c:v>
                </c:pt>
                <c:pt idx="1">
                  <c:v>80068.271790540413</c:v>
                </c:pt>
                <c:pt idx="2">
                  <c:v>80068.271790540413</c:v>
                </c:pt>
                <c:pt idx="3">
                  <c:v>80068.271790540413</c:v>
                </c:pt>
                <c:pt idx="4">
                  <c:v>80068.271790540413</c:v>
                </c:pt>
                <c:pt idx="5">
                  <c:v>80068.271790540413</c:v>
                </c:pt>
                <c:pt idx="6">
                  <c:v>80068.271790540413</c:v>
                </c:pt>
                <c:pt idx="7">
                  <c:v>80068.271790540413</c:v>
                </c:pt>
                <c:pt idx="8">
                  <c:v>80068.271790540413</c:v>
                </c:pt>
                <c:pt idx="9">
                  <c:v>80068.271790540413</c:v>
                </c:pt>
                <c:pt idx="10">
                  <c:v>80068.271790540413</c:v>
                </c:pt>
                <c:pt idx="11">
                  <c:v>80068.271790540413</c:v>
                </c:pt>
                <c:pt idx="12">
                  <c:v>80068.271790540413</c:v>
                </c:pt>
                <c:pt idx="13">
                  <c:v>80068.271790540413</c:v>
                </c:pt>
                <c:pt idx="14">
                  <c:v>80068.271790540413</c:v>
                </c:pt>
                <c:pt idx="15">
                  <c:v>80068.271790540413</c:v>
                </c:pt>
                <c:pt idx="16">
                  <c:v>80068.271790540413</c:v>
                </c:pt>
                <c:pt idx="17">
                  <c:v>80068.271790540413</c:v>
                </c:pt>
                <c:pt idx="18">
                  <c:v>80068.271790540413</c:v>
                </c:pt>
                <c:pt idx="19">
                  <c:v>80068.271790540413</c:v>
                </c:pt>
                <c:pt idx="20">
                  <c:v>80068.271790540413</c:v>
                </c:pt>
                <c:pt idx="21">
                  <c:v>80828.33663189139</c:v>
                </c:pt>
                <c:pt idx="22">
                  <c:v>82546.058348524442</c:v>
                </c:pt>
                <c:pt idx="23">
                  <c:v>82743.993484896244</c:v>
                </c:pt>
                <c:pt idx="24">
                  <c:v>84673.229200171176</c:v>
                </c:pt>
                <c:pt idx="25">
                  <c:v>86958.042471754234</c:v>
                </c:pt>
                <c:pt idx="26">
                  <c:v>86958.042471754234</c:v>
                </c:pt>
                <c:pt idx="27">
                  <c:v>90885.834233179805</c:v>
                </c:pt>
                <c:pt idx="28">
                  <c:v>90885.834233179805</c:v>
                </c:pt>
                <c:pt idx="29">
                  <c:v>90885.834233179805</c:v>
                </c:pt>
                <c:pt idx="30">
                  <c:v>90885.834233179805</c:v>
                </c:pt>
                <c:pt idx="31">
                  <c:v>90885.834233179805</c:v>
                </c:pt>
                <c:pt idx="32">
                  <c:v>91853.009108691287</c:v>
                </c:pt>
                <c:pt idx="33">
                  <c:v>91931.396226170997</c:v>
                </c:pt>
                <c:pt idx="34">
                  <c:v>91931.396226170997</c:v>
                </c:pt>
                <c:pt idx="35">
                  <c:v>91931.396226170997</c:v>
                </c:pt>
                <c:pt idx="36">
                  <c:v>91931.396226170997</c:v>
                </c:pt>
                <c:pt idx="37">
                  <c:v>91931.396226170997</c:v>
                </c:pt>
                <c:pt idx="38">
                  <c:v>91931.396226170997</c:v>
                </c:pt>
                <c:pt idx="39">
                  <c:v>91931.396226170997</c:v>
                </c:pt>
                <c:pt idx="40">
                  <c:v>91931.396226170997</c:v>
                </c:pt>
                <c:pt idx="41">
                  <c:v>91931.396226170997</c:v>
                </c:pt>
                <c:pt idx="42">
                  <c:v>91931.396226170997</c:v>
                </c:pt>
                <c:pt idx="43">
                  <c:v>91931.396226170997</c:v>
                </c:pt>
                <c:pt idx="44">
                  <c:v>91931.396226170997</c:v>
                </c:pt>
                <c:pt idx="45">
                  <c:v>91931.396226170997</c:v>
                </c:pt>
                <c:pt idx="46">
                  <c:v>91931.396226170997</c:v>
                </c:pt>
                <c:pt idx="47">
                  <c:v>92304.711806295731</c:v>
                </c:pt>
                <c:pt idx="48">
                  <c:v>92304.712067684028</c:v>
                </c:pt>
                <c:pt idx="49">
                  <c:v>92803.272079734059</c:v>
                </c:pt>
                <c:pt idx="50">
                  <c:v>92803.272079734059</c:v>
                </c:pt>
                <c:pt idx="51">
                  <c:v>92803.272079734059</c:v>
                </c:pt>
                <c:pt idx="52">
                  <c:v>92803.272079734059</c:v>
                </c:pt>
                <c:pt idx="53">
                  <c:v>93943.63740612322</c:v>
                </c:pt>
                <c:pt idx="54">
                  <c:v>93943.637672152632</c:v>
                </c:pt>
                <c:pt idx="55">
                  <c:v>94023.808926574595</c:v>
                </c:pt>
                <c:pt idx="56">
                  <c:v>94023.808926574595</c:v>
                </c:pt>
                <c:pt idx="57">
                  <c:v>98950.724916638414</c:v>
                </c:pt>
                <c:pt idx="58">
                  <c:v>98950.724916638414</c:v>
                </c:pt>
                <c:pt idx="59">
                  <c:v>98950.724916638414</c:v>
                </c:pt>
                <c:pt idx="60">
                  <c:v>98950.724916638414</c:v>
                </c:pt>
                <c:pt idx="61">
                  <c:v>100017.97382389355</c:v>
                </c:pt>
                <c:pt idx="62">
                  <c:v>100017.97382389355</c:v>
                </c:pt>
                <c:pt idx="63">
                  <c:v>100017.97382389355</c:v>
                </c:pt>
                <c:pt idx="64">
                  <c:v>100017.97382389355</c:v>
                </c:pt>
                <c:pt idx="65">
                  <c:v>100017.97382389355</c:v>
                </c:pt>
                <c:pt idx="66">
                  <c:v>100298.76674410336</c:v>
                </c:pt>
                <c:pt idx="67">
                  <c:v>100384.36144903603</c:v>
                </c:pt>
                <c:pt idx="68">
                  <c:v>100384.36173330426</c:v>
                </c:pt>
                <c:pt idx="69">
                  <c:v>100384.36201757251</c:v>
                </c:pt>
                <c:pt idx="70">
                  <c:v>100384.36201757251</c:v>
                </c:pt>
                <c:pt idx="71">
                  <c:v>100384.36201757251</c:v>
                </c:pt>
                <c:pt idx="72">
                  <c:v>101118.22704900637</c:v>
                </c:pt>
                <c:pt idx="73">
                  <c:v>101118.22733535277</c:v>
                </c:pt>
                <c:pt idx="74">
                  <c:v>101118.22733535277</c:v>
                </c:pt>
                <c:pt idx="75">
                  <c:v>101118.22733535277</c:v>
                </c:pt>
                <c:pt idx="76">
                  <c:v>101118.22733535277</c:v>
                </c:pt>
                <c:pt idx="77">
                  <c:v>101118.22733535277</c:v>
                </c:pt>
                <c:pt idx="78">
                  <c:v>101118.22733535277</c:v>
                </c:pt>
                <c:pt idx="79">
                  <c:v>101118.22733535277</c:v>
                </c:pt>
                <c:pt idx="80">
                  <c:v>101118.22733535277</c:v>
                </c:pt>
                <c:pt idx="81">
                  <c:v>101118.22733535277</c:v>
                </c:pt>
                <c:pt idx="82">
                  <c:v>101118.22733535277</c:v>
                </c:pt>
                <c:pt idx="83">
                  <c:v>101118.22733535277</c:v>
                </c:pt>
                <c:pt idx="84">
                  <c:v>101118.22733535277</c:v>
                </c:pt>
                <c:pt idx="85">
                  <c:v>101118.22733535277</c:v>
                </c:pt>
                <c:pt idx="86">
                  <c:v>101118.22733535277</c:v>
                </c:pt>
                <c:pt idx="87">
                  <c:v>101118.22733535277</c:v>
                </c:pt>
                <c:pt idx="88">
                  <c:v>101118.22733535277</c:v>
                </c:pt>
                <c:pt idx="89">
                  <c:v>104943.35932010737</c:v>
                </c:pt>
                <c:pt idx="90">
                  <c:v>108964.50928159701</c:v>
                </c:pt>
                <c:pt idx="91">
                  <c:v>108964.50959016249</c:v>
                </c:pt>
                <c:pt idx="92">
                  <c:v>109057.49961735096</c:v>
                </c:pt>
                <c:pt idx="93">
                  <c:v>109057.49961735096</c:v>
                </c:pt>
                <c:pt idx="94">
                  <c:v>109057.49961735096</c:v>
                </c:pt>
                <c:pt idx="95">
                  <c:v>109057.49961735096</c:v>
                </c:pt>
                <c:pt idx="96">
                  <c:v>109057.49961735096</c:v>
                </c:pt>
                <c:pt idx="97">
                  <c:v>110186.36761417968</c:v>
                </c:pt>
                <c:pt idx="98">
                  <c:v>119828.57549321257</c:v>
                </c:pt>
                <c:pt idx="99">
                  <c:v>119828.57549321257</c:v>
                </c:pt>
                <c:pt idx="100">
                  <c:v>119828.57549321257</c:v>
                </c:pt>
                <c:pt idx="101">
                  <c:v>119828.57549321257</c:v>
                </c:pt>
                <c:pt idx="102">
                  <c:v>122983.74617120436</c:v>
                </c:pt>
                <c:pt idx="103">
                  <c:v>134410.4673386355</c:v>
                </c:pt>
                <c:pt idx="104">
                  <c:v>136061.54995880404</c:v>
                </c:pt>
                <c:pt idx="105">
                  <c:v>136061.54995880404</c:v>
                </c:pt>
                <c:pt idx="106">
                  <c:v>136061.54995880404</c:v>
                </c:pt>
                <c:pt idx="107">
                  <c:v>136061.54995880404</c:v>
                </c:pt>
                <c:pt idx="108">
                  <c:v>136061.54995880404</c:v>
                </c:pt>
                <c:pt idx="109">
                  <c:v>136061.54995880404</c:v>
                </c:pt>
                <c:pt idx="110">
                  <c:v>136061.54995880404</c:v>
                </c:pt>
                <c:pt idx="111">
                  <c:v>136061.54995880404</c:v>
                </c:pt>
                <c:pt idx="112">
                  <c:v>136061.54995880404</c:v>
                </c:pt>
                <c:pt idx="113">
                  <c:v>136061.54995880404</c:v>
                </c:pt>
                <c:pt idx="114">
                  <c:v>136061.54995880404</c:v>
                </c:pt>
                <c:pt idx="115">
                  <c:v>136061.54995880404</c:v>
                </c:pt>
                <c:pt idx="116">
                  <c:v>136061.54995880404</c:v>
                </c:pt>
                <c:pt idx="117">
                  <c:v>136061.54995880404</c:v>
                </c:pt>
                <c:pt idx="118">
                  <c:v>136061.54995880404</c:v>
                </c:pt>
                <c:pt idx="119">
                  <c:v>136061.54995880404</c:v>
                </c:pt>
                <c:pt idx="120">
                  <c:v>136061.54995880404</c:v>
                </c:pt>
                <c:pt idx="121">
                  <c:v>136061.54995880404</c:v>
                </c:pt>
                <c:pt idx="122">
                  <c:v>136061.54995880404</c:v>
                </c:pt>
                <c:pt idx="123">
                  <c:v>136061.54995880404</c:v>
                </c:pt>
                <c:pt idx="124">
                  <c:v>136061.54995880404</c:v>
                </c:pt>
                <c:pt idx="125">
                  <c:v>136061.54995880404</c:v>
                </c:pt>
                <c:pt idx="126">
                  <c:v>136061.54995880404</c:v>
                </c:pt>
                <c:pt idx="127">
                  <c:v>136061.54995880404</c:v>
                </c:pt>
                <c:pt idx="128">
                  <c:v>136061.54995880404</c:v>
                </c:pt>
                <c:pt idx="129">
                  <c:v>136061.54995880404</c:v>
                </c:pt>
                <c:pt idx="130">
                  <c:v>136061.54995880404</c:v>
                </c:pt>
                <c:pt idx="131">
                  <c:v>136061.54995880404</c:v>
                </c:pt>
                <c:pt idx="132">
                  <c:v>136061.54995880404</c:v>
                </c:pt>
                <c:pt idx="133">
                  <c:v>136061.54995880404</c:v>
                </c:pt>
                <c:pt idx="134">
                  <c:v>136061.54995880404</c:v>
                </c:pt>
                <c:pt idx="135">
                  <c:v>136061.54995880404</c:v>
                </c:pt>
                <c:pt idx="136">
                  <c:v>136061.54995880404</c:v>
                </c:pt>
                <c:pt idx="137">
                  <c:v>136061.54995880404</c:v>
                </c:pt>
                <c:pt idx="138">
                  <c:v>136061.54995880404</c:v>
                </c:pt>
                <c:pt idx="139">
                  <c:v>136061.54995880404</c:v>
                </c:pt>
                <c:pt idx="140">
                  <c:v>136061.54995880404</c:v>
                </c:pt>
                <c:pt idx="141">
                  <c:v>136061.54995880404</c:v>
                </c:pt>
                <c:pt idx="142">
                  <c:v>136061.54995880404</c:v>
                </c:pt>
                <c:pt idx="143">
                  <c:v>136061.54995880404</c:v>
                </c:pt>
                <c:pt idx="144">
                  <c:v>136061.54995880404</c:v>
                </c:pt>
                <c:pt idx="145">
                  <c:v>139406.88386870566</c:v>
                </c:pt>
                <c:pt idx="146">
                  <c:v>139525.85333839786</c:v>
                </c:pt>
                <c:pt idx="147">
                  <c:v>139525.85373350687</c:v>
                </c:pt>
                <c:pt idx="148">
                  <c:v>139525.8541286159</c:v>
                </c:pt>
                <c:pt idx="149">
                  <c:v>142732.73111149255</c:v>
                </c:pt>
                <c:pt idx="150">
                  <c:v>142854.53885051384</c:v>
                </c:pt>
                <c:pt idx="151">
                  <c:v>143611.61290625538</c:v>
                </c:pt>
                <c:pt idx="152">
                  <c:v>145592.08376568404</c:v>
                </c:pt>
                <c:pt idx="153">
                  <c:v>145716.33166877396</c:v>
                </c:pt>
                <c:pt idx="154">
                  <c:v>145716.33166877396</c:v>
                </c:pt>
                <c:pt idx="155">
                  <c:v>145716.33166877396</c:v>
                </c:pt>
                <c:pt idx="156">
                  <c:v>145716.33166877396</c:v>
                </c:pt>
                <c:pt idx="157">
                  <c:v>145716.33166877396</c:v>
                </c:pt>
                <c:pt idx="158">
                  <c:v>145716.33166877396</c:v>
                </c:pt>
                <c:pt idx="159">
                  <c:v>145716.33166877396</c:v>
                </c:pt>
                <c:pt idx="160">
                  <c:v>146572.98365049329</c:v>
                </c:pt>
                <c:pt idx="161">
                  <c:v>146572.98365049329</c:v>
                </c:pt>
                <c:pt idx="162">
                  <c:v>146572.98365049329</c:v>
                </c:pt>
                <c:pt idx="163">
                  <c:v>146572.98365049329</c:v>
                </c:pt>
                <c:pt idx="164">
                  <c:v>146572.98365049329</c:v>
                </c:pt>
                <c:pt idx="165">
                  <c:v>146572.98365049329</c:v>
                </c:pt>
                <c:pt idx="166">
                  <c:v>146572.98365049329</c:v>
                </c:pt>
                <c:pt idx="167">
                  <c:v>146572.98365049329</c:v>
                </c:pt>
                <c:pt idx="168">
                  <c:v>146572.98365049329</c:v>
                </c:pt>
                <c:pt idx="169">
                  <c:v>146572.98365049329</c:v>
                </c:pt>
                <c:pt idx="170">
                  <c:v>146572.98365049329</c:v>
                </c:pt>
                <c:pt idx="171">
                  <c:v>146572.98365049329</c:v>
                </c:pt>
                <c:pt idx="172">
                  <c:v>146572.98365049329</c:v>
                </c:pt>
                <c:pt idx="173">
                  <c:v>146572.98365049329</c:v>
                </c:pt>
                <c:pt idx="174">
                  <c:v>146572.98365049329</c:v>
                </c:pt>
                <c:pt idx="175">
                  <c:v>146572.98365049329</c:v>
                </c:pt>
                <c:pt idx="176">
                  <c:v>146572.98365049329</c:v>
                </c:pt>
                <c:pt idx="177">
                  <c:v>146768.79751127894</c:v>
                </c:pt>
                <c:pt idx="178">
                  <c:v>149645.64347520139</c:v>
                </c:pt>
                <c:pt idx="179">
                  <c:v>149773.3506755342</c:v>
                </c:pt>
                <c:pt idx="180">
                  <c:v>149773.3506755342</c:v>
                </c:pt>
                <c:pt idx="181">
                  <c:v>149773.3506755342</c:v>
                </c:pt>
                <c:pt idx="182">
                  <c:v>149773.3506755342</c:v>
                </c:pt>
                <c:pt idx="183">
                  <c:v>149773.3506755342</c:v>
                </c:pt>
                <c:pt idx="184">
                  <c:v>150433.21186518425</c:v>
                </c:pt>
                <c:pt idx="185">
                  <c:v>152251.95991312969</c:v>
                </c:pt>
                <c:pt idx="186">
                  <c:v>152251.96034427648</c:v>
                </c:pt>
                <c:pt idx="187">
                  <c:v>152251.96077542324</c:v>
                </c:pt>
                <c:pt idx="188">
                  <c:v>152251.96077542324</c:v>
                </c:pt>
                <c:pt idx="189">
                  <c:v>152251.96077542324</c:v>
                </c:pt>
                <c:pt idx="190">
                  <c:v>152251.96077542324</c:v>
                </c:pt>
                <c:pt idx="191">
                  <c:v>154431.39726774106</c:v>
                </c:pt>
                <c:pt idx="192">
                  <c:v>158353.63991622376</c:v>
                </c:pt>
                <c:pt idx="193">
                  <c:v>162533.47482251303</c:v>
                </c:pt>
                <c:pt idx="194">
                  <c:v>162672.18046437413</c:v>
                </c:pt>
                <c:pt idx="195">
                  <c:v>162672.18092502886</c:v>
                </c:pt>
                <c:pt idx="196">
                  <c:v>162672.18138568359</c:v>
                </c:pt>
                <c:pt idx="197">
                  <c:v>162811.00539936253</c:v>
                </c:pt>
                <c:pt idx="198">
                  <c:v>162811.0058604104</c:v>
                </c:pt>
                <c:pt idx="199">
                  <c:v>163774.71618897203</c:v>
                </c:pt>
                <c:pt idx="200">
                  <c:v>163914.48110296539</c:v>
                </c:pt>
                <c:pt idx="201">
                  <c:v>164590.20281381151</c:v>
                </c:pt>
                <c:pt idx="202">
                  <c:v>164590.20327989772</c:v>
                </c:pt>
                <c:pt idx="203">
                  <c:v>164730.66412843933</c:v>
                </c:pt>
                <c:pt idx="204">
                  <c:v>164730.66412843933</c:v>
                </c:pt>
                <c:pt idx="205">
                  <c:v>164730.66412843933</c:v>
                </c:pt>
                <c:pt idx="206">
                  <c:v>164893.81031883191</c:v>
                </c:pt>
                <c:pt idx="207">
                  <c:v>165034.53026482565</c:v>
                </c:pt>
                <c:pt idx="208">
                  <c:v>165034.53026482565</c:v>
                </c:pt>
                <c:pt idx="209">
                  <c:v>165034.53026482565</c:v>
                </c:pt>
                <c:pt idx="210">
                  <c:v>165034.53026482565</c:v>
                </c:pt>
                <c:pt idx="211">
                  <c:v>165034.53026482565</c:v>
                </c:pt>
                <c:pt idx="212">
                  <c:v>165034.53026482565</c:v>
                </c:pt>
                <c:pt idx="213">
                  <c:v>166429.68286015629</c:v>
                </c:pt>
                <c:pt idx="214">
                  <c:v>166429.68286015629</c:v>
                </c:pt>
                <c:pt idx="215">
                  <c:v>166429.68286015629</c:v>
                </c:pt>
                <c:pt idx="216">
                  <c:v>166429.68286015629</c:v>
                </c:pt>
                <c:pt idx="217">
                  <c:v>173278.30256600876</c:v>
                </c:pt>
                <c:pt idx="218">
                  <c:v>177796.21221031141</c:v>
                </c:pt>
                <c:pt idx="219">
                  <c:v>177796.21221031141</c:v>
                </c:pt>
                <c:pt idx="220">
                  <c:v>177796.21221031141</c:v>
                </c:pt>
                <c:pt idx="221">
                  <c:v>177796.21221031141</c:v>
                </c:pt>
                <c:pt idx="222">
                  <c:v>177796.21221031141</c:v>
                </c:pt>
                <c:pt idx="223">
                  <c:v>177796.21221031141</c:v>
                </c:pt>
                <c:pt idx="224">
                  <c:v>177796.21221031141</c:v>
                </c:pt>
                <c:pt idx="225">
                  <c:v>182397.28289841383</c:v>
                </c:pt>
                <c:pt idx="226">
                  <c:v>182397.28341492609</c:v>
                </c:pt>
                <c:pt idx="227">
                  <c:v>184026.18306750761</c:v>
                </c:pt>
                <c:pt idx="228">
                  <c:v>184183.23053031176</c:v>
                </c:pt>
                <c:pt idx="229">
                  <c:v>186004.32334109608</c:v>
                </c:pt>
                <c:pt idx="230">
                  <c:v>186004.32386782274</c:v>
                </c:pt>
                <c:pt idx="231">
                  <c:v>186163.05947080668</c:v>
                </c:pt>
                <c:pt idx="232">
                  <c:v>186163.05947080668</c:v>
                </c:pt>
                <c:pt idx="233">
                  <c:v>186163.05947080668</c:v>
                </c:pt>
                <c:pt idx="234">
                  <c:v>186163.05947080668</c:v>
                </c:pt>
                <c:pt idx="235">
                  <c:v>186163.05947080668</c:v>
                </c:pt>
                <c:pt idx="236">
                  <c:v>187244.97146089256</c:v>
                </c:pt>
                <c:pt idx="237">
                  <c:v>187404.76582928409</c:v>
                </c:pt>
                <c:pt idx="238">
                  <c:v>187404.76635997652</c:v>
                </c:pt>
                <c:pt idx="239">
                  <c:v>187564.69709691658</c:v>
                </c:pt>
                <c:pt idx="240">
                  <c:v>187724.76431832876</c:v>
                </c:pt>
                <c:pt idx="241">
                  <c:v>187884.96814068861</c:v>
                </c:pt>
                <c:pt idx="242">
                  <c:v>188159.90999397793</c:v>
                </c:pt>
                <c:pt idx="243">
                  <c:v>188159.91052680876</c:v>
                </c:pt>
                <c:pt idx="244">
                  <c:v>188320.48570180364</c:v>
                </c:pt>
                <c:pt idx="245">
                  <c:v>196918.52651585769</c:v>
                </c:pt>
                <c:pt idx="246">
                  <c:v>196918.52707349113</c:v>
                </c:pt>
                <c:pt idx="247">
                  <c:v>197086.57682891478</c:v>
                </c:pt>
                <c:pt idx="248">
                  <c:v>197086.57682891478</c:v>
                </c:pt>
                <c:pt idx="249">
                  <c:v>197086.57682891478</c:v>
                </c:pt>
                <c:pt idx="250">
                  <c:v>197086.57682891478</c:v>
                </c:pt>
                <c:pt idx="251">
                  <c:v>197086.57682891478</c:v>
                </c:pt>
                <c:pt idx="252">
                  <c:v>197086.57682891478</c:v>
                </c:pt>
                <c:pt idx="253">
                  <c:v>197086.57682891478</c:v>
                </c:pt>
                <c:pt idx="254">
                  <c:v>202139.16829334747</c:v>
                </c:pt>
                <c:pt idx="255">
                  <c:v>202311.6733303192</c:v>
                </c:pt>
                <c:pt idx="256">
                  <c:v>202311.6733303192</c:v>
                </c:pt>
                <c:pt idx="257">
                  <c:v>202311.6733303192</c:v>
                </c:pt>
                <c:pt idx="258">
                  <c:v>202311.6733303192</c:v>
                </c:pt>
                <c:pt idx="259">
                  <c:v>211476.99802984257</c:v>
                </c:pt>
                <c:pt idx="260">
                  <c:v>211657.47194626264</c:v>
                </c:pt>
                <c:pt idx="261">
                  <c:v>218333.48023289477</c:v>
                </c:pt>
                <c:pt idx="262">
                  <c:v>218519.80545327498</c:v>
                </c:pt>
                <c:pt idx="263">
                  <c:v>218706.28968311049</c:v>
                </c:pt>
                <c:pt idx="264">
                  <c:v>223602.98959333025</c:v>
                </c:pt>
                <c:pt idx="265">
                  <c:v>223793.81179920182</c:v>
                </c:pt>
                <c:pt idx="266">
                  <c:v>223793.81243294067</c:v>
                </c:pt>
                <c:pt idx="267">
                  <c:v>223793.81243294067</c:v>
                </c:pt>
                <c:pt idx="268">
                  <c:v>223793.81243294067</c:v>
                </c:pt>
                <c:pt idx="269">
                  <c:v>223793.81243294067</c:v>
                </c:pt>
                <c:pt idx="270">
                  <c:v>223793.81243294067</c:v>
                </c:pt>
                <c:pt idx="271">
                  <c:v>223793.81243294067</c:v>
                </c:pt>
                <c:pt idx="272">
                  <c:v>223793.81243294067</c:v>
                </c:pt>
                <c:pt idx="273">
                  <c:v>223793.81243294067</c:v>
                </c:pt>
                <c:pt idx="274">
                  <c:v>223793.81243294067</c:v>
                </c:pt>
                <c:pt idx="275">
                  <c:v>223793.81243294067</c:v>
                </c:pt>
                <c:pt idx="276">
                  <c:v>223793.81243294067</c:v>
                </c:pt>
                <c:pt idx="277">
                  <c:v>223793.81243294067</c:v>
                </c:pt>
                <c:pt idx="278">
                  <c:v>223793.81243294067</c:v>
                </c:pt>
                <c:pt idx="279">
                  <c:v>226253.71807579405</c:v>
                </c:pt>
                <c:pt idx="280">
                  <c:v>227374.50076383271</c:v>
                </c:pt>
                <c:pt idx="281">
                  <c:v>227374.50140771127</c:v>
                </c:pt>
                <c:pt idx="282">
                  <c:v>227568.54221189057</c:v>
                </c:pt>
                <c:pt idx="283">
                  <c:v>237442.35646044902</c:v>
                </c:pt>
                <c:pt idx="284">
                  <c:v>248850.20475811604</c:v>
                </c:pt>
                <c:pt idx="285">
                  <c:v>248850.20475811604</c:v>
                </c:pt>
                <c:pt idx="286">
                  <c:v>248850.20475811604</c:v>
                </c:pt>
                <c:pt idx="287">
                  <c:v>248850.20475811604</c:v>
                </c:pt>
                <c:pt idx="288">
                  <c:v>248932.04668830897</c:v>
                </c:pt>
                <c:pt idx="289">
                  <c:v>248932.04739323427</c:v>
                </c:pt>
                <c:pt idx="290">
                  <c:v>249144.48535071462</c:v>
                </c:pt>
                <c:pt idx="291">
                  <c:v>249144.48535071462</c:v>
                </c:pt>
                <c:pt idx="292">
                  <c:v>265520.23404918058</c:v>
                </c:pt>
                <c:pt idx="293">
                  <c:v>265520.23480108025</c:v>
                </c:pt>
                <c:pt idx="294">
                  <c:v>267285.10836194083</c:v>
                </c:pt>
                <c:pt idx="295">
                  <c:v>267513.20877359906</c:v>
                </c:pt>
                <c:pt idx="296">
                  <c:v>267513.20953114238</c:v>
                </c:pt>
                <c:pt idx="297">
                  <c:v>267513.21028868575</c:v>
                </c:pt>
                <c:pt idx="298">
                  <c:v>272070.81288873305</c:v>
                </c:pt>
                <c:pt idx="299">
                  <c:v>272070.81365918258</c:v>
                </c:pt>
                <c:pt idx="300">
                  <c:v>272302.9981792114</c:v>
                </c:pt>
                <c:pt idx="301">
                  <c:v>280453.15891332261</c:v>
                </c:pt>
                <c:pt idx="302">
                  <c:v>288684.76399289205</c:v>
                </c:pt>
                <c:pt idx="303">
                  <c:v>288931.12681463623</c:v>
                </c:pt>
                <c:pt idx="304">
                  <c:v>297081.84085941687</c:v>
                </c:pt>
                <c:pt idx="305">
                  <c:v>305333.83366596641</c:v>
                </c:pt>
                <c:pt idx="306">
                  <c:v>305594.40476017818</c:v>
                </c:pt>
                <c:pt idx="307">
                  <c:v>305594.40562555974</c:v>
                </c:pt>
                <c:pt idx="308">
                  <c:v>305594.40562555974</c:v>
                </c:pt>
                <c:pt idx="309">
                  <c:v>305594.40562555974</c:v>
                </c:pt>
                <c:pt idx="310">
                  <c:v>305594.40562555974</c:v>
                </c:pt>
                <c:pt idx="311">
                  <c:v>305594.40562555974</c:v>
                </c:pt>
                <c:pt idx="312">
                  <c:v>305594.40562555974</c:v>
                </c:pt>
                <c:pt idx="313">
                  <c:v>305594.40562555974</c:v>
                </c:pt>
                <c:pt idx="314">
                  <c:v>305594.40562555974</c:v>
                </c:pt>
                <c:pt idx="315">
                  <c:v>305594.40562555974</c:v>
                </c:pt>
                <c:pt idx="316">
                  <c:v>305594.40562555974</c:v>
                </c:pt>
                <c:pt idx="317">
                  <c:v>305594.40562555974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30750592"/>
        <c:axId val="-1030750048"/>
      </c:lineChart>
      <c:catAx>
        <c:axId val="-103075059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50048"/>
        <c:crosses val="autoZero"/>
        <c:auto val="1"/>
        <c:lblAlgn val="ctr"/>
        <c:lblOffset val="100"/>
        <c:noMultiLvlLbl val="0"/>
      </c:catAx>
      <c:valAx>
        <c:axId val="-103075004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5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Портфеля'!$G$1</c:f>
              <c:strCache>
                <c:ptCount val="1"/>
                <c:pt idx="0">
                  <c:v>Капитал (рисковый)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Портфеля'!$G$2:$G$319</c:f>
              <c:numCache>
                <c:formatCode>#\ ##0.00_ ;[Red]\-#\ ##0.00\ </c:formatCode>
                <c:ptCount val="318"/>
                <c:pt idx="0">
                  <c:v>20000</c:v>
                </c:pt>
                <c:pt idx="1">
                  <c:v>20017.067947635107</c:v>
                </c:pt>
                <c:pt idx="2">
                  <c:v>19141.73651614158</c:v>
                </c:pt>
                <c:pt idx="3">
                  <c:v>18304.682674401203</c:v>
                </c:pt>
                <c:pt idx="4">
                  <c:v>18382.78851574217</c:v>
                </c:pt>
                <c:pt idx="5">
                  <c:v>17578.922903234798</c:v>
                </c:pt>
                <c:pt idx="6">
                  <c:v>16810.209733590949</c:v>
                </c:pt>
                <c:pt idx="7">
                  <c:v>16390.156113797351</c:v>
                </c:pt>
                <c:pt idx="8">
                  <c:v>15922.603130814092</c:v>
                </c:pt>
                <c:pt idx="9">
                  <c:v>15990.544669926911</c:v>
                </c:pt>
                <c:pt idx="10">
                  <c:v>15291.290094136655</c:v>
                </c:pt>
                <c:pt idx="11">
                  <c:v>15160.795274364347</c:v>
                </c:pt>
                <c:pt idx="12">
                  <c:v>14497.825019939173</c:v>
                </c:pt>
                <c:pt idx="13">
                  <c:v>14534.331572702651</c:v>
                </c:pt>
                <c:pt idx="14">
                  <c:v>14956.608253921673</c:v>
                </c:pt>
                <c:pt idx="15">
                  <c:v>14614.922162961131</c:v>
                </c:pt>
                <c:pt idx="16">
                  <c:v>13975.822532009304</c:v>
                </c:pt>
                <c:pt idx="17">
                  <c:v>16320.178192029463</c:v>
                </c:pt>
                <c:pt idx="18">
                  <c:v>16320.178423106696</c:v>
                </c:pt>
                <c:pt idx="19">
                  <c:v>15859.177237419419</c:v>
                </c:pt>
                <c:pt idx="20">
                  <c:v>15926.848139075444</c:v>
                </c:pt>
                <c:pt idx="21">
                  <c:v>20207.084157972844</c:v>
                </c:pt>
                <c:pt idx="22">
                  <c:v>20636.514587131111</c:v>
                </c:pt>
                <c:pt idx="23">
                  <c:v>20685.998371224065</c:v>
                </c:pt>
                <c:pt idx="24">
                  <c:v>21168.307300042798</c:v>
                </c:pt>
                <c:pt idx="25">
                  <c:v>21739.510617938562</c:v>
                </c:pt>
                <c:pt idx="26">
                  <c:v>19958.232792768704</c:v>
                </c:pt>
                <c:pt idx="27">
                  <c:v>22721.458558294951</c:v>
                </c:pt>
                <c:pt idx="28">
                  <c:v>21504.790847977663</c:v>
                </c:pt>
                <c:pt idx="29">
                  <c:v>19588.173334342817</c:v>
                </c:pt>
                <c:pt idx="30">
                  <c:v>18023.872122839432</c:v>
                </c:pt>
                <c:pt idx="31">
                  <c:v>21869.229588699727</c:v>
                </c:pt>
                <c:pt idx="32">
                  <c:v>22963.252277172825</c:v>
                </c:pt>
                <c:pt idx="33">
                  <c:v>22982.849056542735</c:v>
                </c:pt>
                <c:pt idx="34">
                  <c:v>21195.926753378782</c:v>
                </c:pt>
                <c:pt idx="35">
                  <c:v>20269.044706747223</c:v>
                </c:pt>
                <c:pt idx="36">
                  <c:v>20269.044993736414</c:v>
                </c:pt>
                <c:pt idx="37">
                  <c:v>20355.532743378077</c:v>
                </c:pt>
                <c:pt idx="38">
                  <c:v>20355.533031591851</c:v>
                </c:pt>
                <c:pt idx="39">
                  <c:v>20240.667504137888</c:v>
                </c:pt>
                <c:pt idx="40">
                  <c:v>19040.002865934312</c:v>
                </c:pt>
                <c:pt idx="41">
                  <c:v>18207.397760737167</c:v>
                </c:pt>
                <c:pt idx="42">
                  <c:v>17479.974928012107</c:v>
                </c:pt>
                <c:pt idx="43">
                  <c:v>17170.695325286182</c:v>
                </c:pt>
                <c:pt idx="44">
                  <c:v>17170.695568405878</c:v>
                </c:pt>
                <c:pt idx="45">
                  <c:v>17243.962701610842</c:v>
                </c:pt>
                <c:pt idx="46">
                  <c:v>19365.157529094664</c:v>
                </c:pt>
                <c:pt idx="47">
                  <c:v>23076.177951573947</c:v>
                </c:pt>
                <c:pt idx="48">
                  <c:v>23076.178016921011</c:v>
                </c:pt>
                <c:pt idx="49">
                  <c:v>23200.818019933518</c:v>
                </c:pt>
                <c:pt idx="50">
                  <c:v>22186.263575579516</c:v>
                </c:pt>
                <c:pt idx="51">
                  <c:v>22280.932071811167</c:v>
                </c:pt>
                <c:pt idx="52">
                  <c:v>22475.79815415464</c:v>
                </c:pt>
                <c:pt idx="53">
                  <c:v>23485.90935153082</c:v>
                </c:pt>
                <c:pt idx="54">
                  <c:v>23485.909418038151</c:v>
                </c:pt>
                <c:pt idx="55">
                  <c:v>23505.952231643649</c:v>
                </c:pt>
                <c:pt idx="56">
                  <c:v>22478.054496102715</c:v>
                </c:pt>
                <c:pt idx="57">
                  <c:v>24737.6812291596</c:v>
                </c:pt>
                <c:pt idx="58">
                  <c:v>24422.240166607855</c:v>
                </c:pt>
                <c:pt idx="59">
                  <c:v>24526.449545681753</c:v>
                </c:pt>
                <c:pt idx="60">
                  <c:v>24526.449892951496</c:v>
                </c:pt>
                <c:pt idx="61">
                  <c:v>25004.493455973396</c:v>
                </c:pt>
                <c:pt idx="62">
                  <c:v>21770.244811329623</c:v>
                </c:pt>
                <c:pt idx="63">
                  <c:v>21846.404867943715</c:v>
                </c:pt>
                <c:pt idx="64">
                  <c:v>21939.623191519047</c:v>
                </c:pt>
                <c:pt idx="65">
                  <c:v>21939.623502161943</c:v>
                </c:pt>
                <c:pt idx="66">
                  <c:v>25074.691686025835</c:v>
                </c:pt>
                <c:pt idx="67">
                  <c:v>25096.090362259027</c:v>
                </c:pt>
                <c:pt idx="68">
                  <c:v>25096.09043332607</c:v>
                </c:pt>
                <c:pt idx="69">
                  <c:v>25096.090504393112</c:v>
                </c:pt>
                <c:pt idx="70">
                  <c:v>24578.102176956669</c:v>
                </c:pt>
                <c:pt idx="71">
                  <c:v>24682.976617188298</c:v>
                </c:pt>
                <c:pt idx="72">
                  <c:v>25279.55676225161</c:v>
                </c:pt>
                <c:pt idx="73">
                  <c:v>25279.556833838185</c:v>
                </c:pt>
                <c:pt idx="74">
                  <c:v>24174.100693669574</c:v>
                </c:pt>
                <c:pt idx="75">
                  <c:v>23967.800578129445</c:v>
                </c:pt>
                <c:pt idx="76">
                  <c:v>22138.697288576783</c:v>
                </c:pt>
                <c:pt idx="77">
                  <c:v>20531.485414361498</c:v>
                </c:pt>
                <c:pt idx="78">
                  <c:v>21300.025457699125</c:v>
                </c:pt>
                <c:pt idx="79">
                  <c:v>21300.025759285963</c:v>
                </c:pt>
                <c:pt idx="80">
                  <c:v>20452.044903595321</c:v>
                </c:pt>
                <c:pt idx="81">
                  <c:v>21940.963965178817</c:v>
                </c:pt>
                <c:pt idx="82">
                  <c:v>21940.964275840695</c:v>
                </c:pt>
                <c:pt idx="83">
                  <c:v>21093.162332086689</c:v>
                </c:pt>
                <c:pt idx="84">
                  <c:v>20913.154732988878</c:v>
                </c:pt>
                <c:pt idx="85">
                  <c:v>20913.155029098016</c:v>
                </c:pt>
                <c:pt idx="86">
                  <c:v>19998.638378779648</c:v>
                </c:pt>
                <c:pt idx="87">
                  <c:v>20083.972306935244</c:v>
                </c:pt>
                <c:pt idx="88">
                  <c:v>20083.972591303998</c:v>
                </c:pt>
                <c:pt idx="89">
                  <c:v>26235.839830026831</c:v>
                </c:pt>
                <c:pt idx="90">
                  <c:v>27241.127320399246</c:v>
                </c:pt>
                <c:pt idx="91">
                  <c:v>27241.127397540607</c:v>
                </c:pt>
                <c:pt idx="92">
                  <c:v>27264.374904337747</c:v>
                </c:pt>
                <c:pt idx="93">
                  <c:v>25503.111502379987</c:v>
                </c:pt>
                <c:pt idx="94">
                  <c:v>25503.111863478276</c:v>
                </c:pt>
                <c:pt idx="95">
                  <c:v>25503.112224576569</c:v>
                </c:pt>
                <c:pt idx="96">
                  <c:v>23810.60051292818</c:v>
                </c:pt>
                <c:pt idx="97">
                  <c:v>27546.591903544933</c:v>
                </c:pt>
                <c:pt idx="98">
                  <c:v>29957.143873303125</c:v>
                </c:pt>
                <c:pt idx="99">
                  <c:v>26410.10769588262</c:v>
                </c:pt>
                <c:pt idx="100">
                  <c:v>26410.108069823058</c:v>
                </c:pt>
                <c:pt idx="101">
                  <c:v>26799.974377288418</c:v>
                </c:pt>
                <c:pt idx="102">
                  <c:v>30745.936542801079</c:v>
                </c:pt>
                <c:pt idx="103">
                  <c:v>33602.616834658867</c:v>
                </c:pt>
                <c:pt idx="104">
                  <c:v>34015.387489700981</c:v>
                </c:pt>
                <c:pt idx="105">
                  <c:v>32511.260358068277</c:v>
                </c:pt>
                <c:pt idx="106">
                  <c:v>32649.985480403961</c:v>
                </c:pt>
                <c:pt idx="107">
                  <c:v>31464.204035499202</c:v>
                </c:pt>
                <c:pt idx="108">
                  <c:v>24248.626255417112</c:v>
                </c:pt>
                <c:pt idx="109">
                  <c:v>24352.094826204775</c:v>
                </c:pt>
                <c:pt idx="110">
                  <c:v>24352.095171005833</c:v>
                </c:pt>
                <c:pt idx="111">
                  <c:v>24352.095515806894</c:v>
                </c:pt>
                <c:pt idx="112">
                  <c:v>24456.005588574102</c:v>
                </c:pt>
                <c:pt idx="113">
                  <c:v>22976.726879118407</c:v>
                </c:pt>
                <c:pt idx="114">
                  <c:v>22976.727204445644</c:v>
                </c:pt>
                <c:pt idx="115">
                  <c:v>21751.281364556831</c:v>
                </c:pt>
                <c:pt idx="116">
                  <c:v>21751.281672532998</c:v>
                </c:pt>
                <c:pt idx="117">
                  <c:v>21844.094106678793</c:v>
                </c:pt>
                <c:pt idx="118">
                  <c:v>33730.977173251726</c:v>
                </c:pt>
                <c:pt idx="119">
                  <c:v>33443.119330004403</c:v>
                </c:pt>
                <c:pt idx="120">
                  <c:v>30747.748212506471</c:v>
                </c:pt>
                <c:pt idx="121">
                  <c:v>28228.359297668168</c:v>
                </c:pt>
                <c:pt idx="122">
                  <c:v>29142.807268986726</c:v>
                </c:pt>
                <c:pt idx="123">
                  <c:v>29267.159246088471</c:v>
                </c:pt>
                <c:pt idx="124">
                  <c:v>29267.159660481873</c:v>
                </c:pt>
                <c:pt idx="125">
                  <c:v>29017.395729405423</c:v>
                </c:pt>
                <c:pt idx="126">
                  <c:v>28915.88338391815</c:v>
                </c:pt>
                <c:pt idx="127">
                  <c:v>26013.621314612014</c:v>
                </c:pt>
                <c:pt idx="128">
                  <c:v>26124.621096211318</c:v>
                </c:pt>
                <c:pt idx="129">
                  <c:v>26124.621466109555</c:v>
                </c:pt>
                <c:pt idx="130">
                  <c:v>25255.050705098129</c:v>
                </c:pt>
                <c:pt idx="131">
                  <c:v>25362.813675837253</c:v>
                </c:pt>
                <c:pt idx="132">
                  <c:v>23713.194080011272</c:v>
                </c:pt>
                <c:pt idx="133">
                  <c:v>23814.377968715944</c:v>
                </c:pt>
                <c:pt idx="134">
                  <c:v>28287.144492495263</c:v>
                </c:pt>
                <c:pt idx="135">
                  <c:v>32273.176686565123</c:v>
                </c:pt>
                <c:pt idx="136">
                  <c:v>32410.885908991309</c:v>
                </c:pt>
                <c:pt idx="137">
                  <c:v>32410.886367896703</c:v>
                </c:pt>
                <c:pt idx="138">
                  <c:v>29567.751883131532</c:v>
                </c:pt>
                <c:pt idx="139">
                  <c:v>29693.91709333879</c:v>
                </c:pt>
                <c:pt idx="140">
                  <c:v>29693.917513774653</c:v>
                </c:pt>
                <c:pt idx="141">
                  <c:v>29693.91793421052</c:v>
                </c:pt>
                <c:pt idx="142">
                  <c:v>31042.273771026397</c:v>
                </c:pt>
                <c:pt idx="143">
                  <c:v>31042.274210553627</c:v>
                </c:pt>
                <c:pt idx="144">
                  <c:v>31174.731188228692</c:v>
                </c:pt>
                <c:pt idx="145">
                  <c:v>34851.720967176399</c:v>
                </c:pt>
                <c:pt idx="146">
                  <c:v>34881.463334599452</c:v>
                </c:pt>
                <c:pt idx="147">
                  <c:v>34881.463433376717</c:v>
                </c:pt>
                <c:pt idx="148">
                  <c:v>34881.463532153954</c:v>
                </c:pt>
                <c:pt idx="149">
                  <c:v>35683.182777873124</c:v>
                </c:pt>
                <c:pt idx="150">
                  <c:v>35713.634712628467</c:v>
                </c:pt>
                <c:pt idx="151">
                  <c:v>35902.903226563823</c:v>
                </c:pt>
                <c:pt idx="152">
                  <c:v>36398.020941420982</c:v>
                </c:pt>
                <c:pt idx="153">
                  <c:v>36429.082917193475</c:v>
                </c:pt>
                <c:pt idx="154">
                  <c:v>34716.675016590183</c:v>
                </c:pt>
                <c:pt idx="155">
                  <c:v>33946.162223108309</c:v>
                </c:pt>
                <c:pt idx="156">
                  <c:v>35014.96008103554</c:v>
                </c:pt>
                <c:pt idx="157">
                  <c:v>33633.189908306733</c:v>
                </c:pt>
                <c:pt idx="158">
                  <c:v>34253.933548905639</c:v>
                </c:pt>
                <c:pt idx="159">
                  <c:v>32756.034617549405</c:v>
                </c:pt>
                <c:pt idx="160">
                  <c:v>36643.24591262333</c:v>
                </c:pt>
                <c:pt idx="161">
                  <c:v>36330.534967908883</c:v>
                </c:pt>
                <c:pt idx="162">
                  <c:v>32076.707974296249</c:v>
                </c:pt>
                <c:pt idx="163">
                  <c:v>27927.067452068844</c:v>
                </c:pt>
                <c:pt idx="164">
                  <c:v>27927.067847487899</c:v>
                </c:pt>
                <c:pt idx="165">
                  <c:v>27927.06824290696</c:v>
                </c:pt>
                <c:pt idx="166">
                  <c:v>28046.232677499935</c:v>
                </c:pt>
                <c:pt idx="167">
                  <c:v>29621.924067034113</c:v>
                </c:pt>
                <c:pt idx="168">
                  <c:v>29748.320429240903</c:v>
                </c:pt>
                <c:pt idx="169">
                  <c:v>35088.573280178156</c:v>
                </c:pt>
                <c:pt idx="170">
                  <c:v>35088.573776996898</c:v>
                </c:pt>
                <c:pt idx="171">
                  <c:v>35088.574273815648</c:v>
                </c:pt>
                <c:pt idx="172">
                  <c:v>31987.234625446483</c:v>
                </c:pt>
                <c:pt idx="173">
                  <c:v>31987.235078353402</c:v>
                </c:pt>
                <c:pt idx="174">
                  <c:v>35183.164312290777</c:v>
                </c:pt>
                <c:pt idx="175">
                  <c:v>34882.913603705216</c:v>
                </c:pt>
                <c:pt idx="176">
                  <c:v>34585.225214051687</c:v>
                </c:pt>
                <c:pt idx="177">
                  <c:v>36692.199377819721</c:v>
                </c:pt>
                <c:pt idx="178">
                  <c:v>37411.410868800362</c:v>
                </c:pt>
                <c:pt idx="179">
                  <c:v>37443.337668883556</c:v>
                </c:pt>
                <c:pt idx="180">
                  <c:v>37425.451327320196</c:v>
                </c:pt>
                <c:pt idx="181">
                  <c:v>37106.065095302496</c:v>
                </c:pt>
                <c:pt idx="182">
                  <c:v>37264.396189300336</c:v>
                </c:pt>
                <c:pt idx="183">
                  <c:v>37264.396716926531</c:v>
                </c:pt>
                <c:pt idx="184">
                  <c:v>37608.302966296033</c:v>
                </c:pt>
                <c:pt idx="185">
                  <c:v>38062.989978282421</c:v>
                </c:pt>
                <c:pt idx="186">
                  <c:v>38062.990086069098</c:v>
                </c:pt>
                <c:pt idx="187">
                  <c:v>38062.990193855803</c:v>
                </c:pt>
                <c:pt idx="188">
                  <c:v>33581.674917604942</c:v>
                </c:pt>
                <c:pt idx="189">
                  <c:v>33724.967484853129</c:v>
                </c:pt>
                <c:pt idx="190">
                  <c:v>33724.967962364593</c:v>
                </c:pt>
                <c:pt idx="191">
                  <c:v>38607.849316935259</c:v>
                </c:pt>
                <c:pt idx="192">
                  <c:v>39588.409979055956</c:v>
                </c:pt>
                <c:pt idx="193">
                  <c:v>40633.368705628265</c:v>
                </c:pt>
                <c:pt idx="194">
                  <c:v>40668.045116093534</c:v>
                </c:pt>
                <c:pt idx="195">
                  <c:v>40668.045231257216</c:v>
                </c:pt>
                <c:pt idx="196">
                  <c:v>40668.045346420899</c:v>
                </c:pt>
                <c:pt idx="197">
                  <c:v>40702.751349840633</c:v>
                </c:pt>
                <c:pt idx="198">
                  <c:v>40702.751465102599</c:v>
                </c:pt>
                <c:pt idx="199">
                  <c:v>40943.679047243</c:v>
                </c:pt>
                <c:pt idx="200">
                  <c:v>40978.620275741356</c:v>
                </c:pt>
                <c:pt idx="201">
                  <c:v>41147.550703452871</c:v>
                </c:pt>
                <c:pt idx="202">
                  <c:v>41147.550819974422</c:v>
                </c:pt>
                <c:pt idx="203">
                  <c:v>41182.666032109817</c:v>
                </c:pt>
                <c:pt idx="204">
                  <c:v>40934.370400948785</c:v>
                </c:pt>
                <c:pt idx="205">
                  <c:v>38772.024967014477</c:v>
                </c:pt>
                <c:pt idx="206">
                  <c:v>41223.452579707984</c:v>
                </c:pt>
                <c:pt idx="207">
                  <c:v>41258.632566206419</c:v>
                </c:pt>
                <c:pt idx="208">
                  <c:v>39171.809276898472</c:v>
                </c:pt>
                <c:pt idx="209">
                  <c:v>37458.855312899468</c:v>
                </c:pt>
                <c:pt idx="210">
                  <c:v>37618.691758137342</c:v>
                </c:pt>
                <c:pt idx="211">
                  <c:v>37618.692290780004</c:v>
                </c:pt>
                <c:pt idx="212">
                  <c:v>37618.692823422673</c:v>
                </c:pt>
                <c:pt idx="213">
                  <c:v>41607.420715039072</c:v>
                </c:pt>
                <c:pt idx="214">
                  <c:v>40024.44758180104</c:v>
                </c:pt>
                <c:pt idx="215">
                  <c:v>39486.074396183554</c:v>
                </c:pt>
                <c:pt idx="216">
                  <c:v>39149.102948377353</c:v>
                </c:pt>
                <c:pt idx="217">
                  <c:v>43319.57564150219</c:v>
                </c:pt>
                <c:pt idx="218">
                  <c:v>44449.05305257783</c:v>
                </c:pt>
                <c:pt idx="219">
                  <c:v>42694.992057735879</c:v>
                </c:pt>
                <c:pt idx="220">
                  <c:v>42694.992662253826</c:v>
                </c:pt>
                <c:pt idx="221">
                  <c:v>39497.235503432181</c:v>
                </c:pt>
                <c:pt idx="222">
                  <c:v>39665.769690258167</c:v>
                </c:pt>
                <c:pt idx="223">
                  <c:v>41005.540569095545</c:v>
                </c:pt>
                <c:pt idx="224">
                  <c:v>41180.510673891156</c:v>
                </c:pt>
                <c:pt idx="225">
                  <c:v>45599.320724603487</c:v>
                </c:pt>
                <c:pt idx="226">
                  <c:v>45599.320853731537</c:v>
                </c:pt>
                <c:pt idx="227">
                  <c:v>46006.545766876865</c:v>
                </c:pt>
                <c:pt idx="228">
                  <c:v>46045.807632577955</c:v>
                </c:pt>
                <c:pt idx="229">
                  <c:v>46501.080835274013</c:v>
                </c:pt>
                <c:pt idx="230">
                  <c:v>46501.080966955662</c:v>
                </c:pt>
                <c:pt idx="231">
                  <c:v>46540.764867701655</c:v>
                </c:pt>
                <c:pt idx="232">
                  <c:v>44704.160154706282</c:v>
                </c:pt>
                <c:pt idx="233">
                  <c:v>43022.570338213496</c:v>
                </c:pt>
                <c:pt idx="234">
                  <c:v>43022.570947369619</c:v>
                </c:pt>
                <c:pt idx="235">
                  <c:v>42655.419280809379</c:v>
                </c:pt>
                <c:pt idx="236">
                  <c:v>46811.242865223117</c:v>
                </c:pt>
                <c:pt idx="237">
                  <c:v>46851.191457321023</c:v>
                </c:pt>
                <c:pt idx="238">
                  <c:v>46851.191589994123</c:v>
                </c:pt>
                <c:pt idx="239">
                  <c:v>46891.174274229124</c:v>
                </c:pt>
                <c:pt idx="240">
                  <c:v>46931.191079582204</c:v>
                </c:pt>
                <c:pt idx="241">
                  <c:v>46971.242035172181</c:v>
                </c:pt>
                <c:pt idx="242">
                  <c:v>47039.977498494496</c:v>
                </c:pt>
                <c:pt idx="243">
                  <c:v>47039.977631702204</c:v>
                </c:pt>
                <c:pt idx="244">
                  <c:v>47080.121425450896</c:v>
                </c:pt>
                <c:pt idx="245">
                  <c:v>49229.631628964416</c:v>
                </c:pt>
                <c:pt idx="246">
                  <c:v>49229.631768372812</c:v>
                </c:pt>
                <c:pt idx="247">
                  <c:v>49271.644207228674</c:v>
                </c:pt>
                <c:pt idx="248">
                  <c:v>48851.163378526522</c:v>
                </c:pt>
                <c:pt idx="249">
                  <c:v>48851.164070209634</c:v>
                </c:pt>
                <c:pt idx="250">
                  <c:v>49059.611347775681</c:v>
                </c:pt>
                <c:pt idx="251">
                  <c:v>49268.948067146273</c:v>
                </c:pt>
                <c:pt idx="252">
                  <c:v>46313.389872028245</c:v>
                </c:pt>
                <c:pt idx="253">
                  <c:v>46511.008500313226</c:v>
                </c:pt>
                <c:pt idx="254">
                  <c:v>50534.792073336866</c:v>
                </c:pt>
                <c:pt idx="255">
                  <c:v>50577.918332579779</c:v>
                </c:pt>
                <c:pt idx="256">
                  <c:v>50146.289850179899</c:v>
                </c:pt>
                <c:pt idx="257">
                  <c:v>50360.2634124943</c:v>
                </c:pt>
                <c:pt idx="258">
                  <c:v>50575.149997197921</c:v>
                </c:pt>
                <c:pt idx="259">
                  <c:v>52869.249507460627</c:v>
                </c:pt>
                <c:pt idx="260">
                  <c:v>52914.367986565689</c:v>
                </c:pt>
                <c:pt idx="261">
                  <c:v>54583.370058223663</c:v>
                </c:pt>
                <c:pt idx="262">
                  <c:v>54629.951363318774</c:v>
                </c:pt>
                <c:pt idx="263">
                  <c:v>54676.572420777637</c:v>
                </c:pt>
                <c:pt idx="264">
                  <c:v>55900.747398332576</c:v>
                </c:pt>
                <c:pt idx="265">
                  <c:v>55948.45294980047</c:v>
                </c:pt>
                <c:pt idx="266">
                  <c:v>55948.453108235175</c:v>
                </c:pt>
                <c:pt idx="267">
                  <c:v>55470.992850797636</c:v>
                </c:pt>
                <c:pt idx="268">
                  <c:v>50871.166654727363</c:v>
                </c:pt>
                <c:pt idx="269">
                  <c:v>48646.608530324876</c:v>
                </c:pt>
                <c:pt idx="270">
                  <c:v>46199.861710405108</c:v>
                </c:pt>
                <c:pt idx="271">
                  <c:v>43855.123954144103</c:v>
                </c:pt>
                <c:pt idx="272">
                  <c:v>44042.253193939177</c:v>
                </c:pt>
                <c:pt idx="273">
                  <c:v>44042.253817532983</c:v>
                </c:pt>
                <c:pt idx="274">
                  <c:v>44230.181538005381</c:v>
                </c:pt>
                <c:pt idx="275">
                  <c:v>43278.578676031459</c:v>
                </c:pt>
                <c:pt idx="276">
                  <c:v>47302.972302583592</c:v>
                </c:pt>
                <c:pt idx="277">
                  <c:v>47302.97297234588</c:v>
                </c:pt>
                <c:pt idx="278">
                  <c:v>45437.117199145636</c:v>
                </c:pt>
                <c:pt idx="279">
                  <c:v>56563.429518948542</c:v>
                </c:pt>
                <c:pt idx="280">
                  <c:v>56843.625190958148</c:v>
                </c:pt>
                <c:pt idx="281">
                  <c:v>56843.625351927854</c:v>
                </c:pt>
                <c:pt idx="282">
                  <c:v>56892.135552972613</c:v>
                </c:pt>
                <c:pt idx="283">
                  <c:v>59360.589115112234</c:v>
                </c:pt>
                <c:pt idx="284">
                  <c:v>62212.551189529011</c:v>
                </c:pt>
                <c:pt idx="285">
                  <c:v>59492.04278979465</c:v>
                </c:pt>
                <c:pt idx="286">
                  <c:v>56890.500190554114</c:v>
                </c:pt>
                <c:pt idx="287">
                  <c:v>56405.000567996467</c:v>
                </c:pt>
                <c:pt idx="288">
                  <c:v>62233.011672077264</c:v>
                </c:pt>
                <c:pt idx="289">
                  <c:v>62233.011848308553</c:v>
                </c:pt>
                <c:pt idx="290">
                  <c:v>62286.121337678662</c:v>
                </c:pt>
                <c:pt idx="291">
                  <c:v>59562.395770311981</c:v>
                </c:pt>
                <c:pt idx="292">
                  <c:v>66380.058512295189</c:v>
                </c:pt>
                <c:pt idx="293">
                  <c:v>66380.058700270078</c:v>
                </c:pt>
                <c:pt idx="294">
                  <c:v>66821.277090485208</c:v>
                </c:pt>
                <c:pt idx="295">
                  <c:v>66878.302193399752</c:v>
                </c:pt>
                <c:pt idx="296">
                  <c:v>66878.302382785594</c:v>
                </c:pt>
                <c:pt idx="297">
                  <c:v>66878.302572171437</c:v>
                </c:pt>
                <c:pt idx="298">
                  <c:v>68017.703222183278</c:v>
                </c:pt>
                <c:pt idx="299">
                  <c:v>68017.703414795687</c:v>
                </c:pt>
                <c:pt idx="300">
                  <c:v>68075.74954480282</c:v>
                </c:pt>
                <c:pt idx="301">
                  <c:v>70113.289728330681</c:v>
                </c:pt>
                <c:pt idx="302">
                  <c:v>72171.190998223028</c:v>
                </c:pt>
                <c:pt idx="303">
                  <c:v>72232.781703659042</c:v>
                </c:pt>
                <c:pt idx="304">
                  <c:v>74270.460214854218</c:v>
                </c:pt>
                <c:pt idx="305">
                  <c:v>76333.458416491572</c:v>
                </c:pt>
                <c:pt idx="306">
                  <c:v>76398.601190044545</c:v>
                </c:pt>
                <c:pt idx="307">
                  <c:v>76398.601406389964</c:v>
                </c:pt>
                <c:pt idx="308">
                  <c:v>74388.675180406353</c:v>
                </c:pt>
                <c:pt idx="309">
                  <c:v>71135.713972355647</c:v>
                </c:pt>
                <c:pt idx="310">
                  <c:v>67421.760261671312</c:v>
                </c:pt>
                <c:pt idx="311">
                  <c:v>67421.761216295316</c:v>
                </c:pt>
                <c:pt idx="312">
                  <c:v>66846.388535214239</c:v>
                </c:pt>
                <c:pt idx="313">
                  <c:v>63923.2458891598</c:v>
                </c:pt>
                <c:pt idx="314">
                  <c:v>61400.688836139219</c:v>
                </c:pt>
                <c:pt idx="315">
                  <c:v>61421.789803970772</c:v>
                </c:pt>
                <c:pt idx="316">
                  <c:v>54611.546719113576</c:v>
                </c:pt>
                <c:pt idx="317">
                  <c:v>56953.945608117181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30756576"/>
        <c:axId val="-1030748416"/>
      </c:lineChart>
      <c:catAx>
        <c:axId val="-103075657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48416"/>
        <c:crosses val="autoZero"/>
        <c:auto val="1"/>
        <c:lblAlgn val="ctr"/>
        <c:lblOffset val="100"/>
        <c:noMultiLvlLbl val="0"/>
      </c:catAx>
      <c:valAx>
        <c:axId val="-103074841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5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Общий капитал (</a:t>
            </a:r>
            <a:r>
              <a:rPr lang="en-US"/>
              <a:t>Sys1 + Sys2)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Портфеля'!$J$1</c:f>
              <c:strCache>
                <c:ptCount val="1"/>
                <c:pt idx="0">
                  <c:v>Капитал (Sys1 + Sys2)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Портфеля'!$J$2:$J$319</c:f>
              <c:numCache>
                <c:formatCode>#\ ##0.00_ ;[Red]\-#\ ##0.00\ </c:formatCode>
                <c:ptCount val="318"/>
                <c:pt idx="0">
                  <c:v>100085.33973817552</c:v>
                </c:pt>
                <c:pt idx="1">
                  <c:v>99210.008306681993</c:v>
                </c:pt>
                <c:pt idx="2">
                  <c:v>98372.95446494162</c:v>
                </c:pt>
                <c:pt idx="3">
                  <c:v>98451.060306282583</c:v>
                </c:pt>
                <c:pt idx="4">
                  <c:v>97647.194693775207</c:v>
                </c:pt>
                <c:pt idx="5">
                  <c:v>96878.481524131363</c:v>
                </c:pt>
                <c:pt idx="6">
                  <c:v>96458.427904337761</c:v>
                </c:pt>
                <c:pt idx="7">
                  <c:v>95990.874921354494</c:v>
                </c:pt>
                <c:pt idx="8">
                  <c:v>96058.816460467322</c:v>
                </c:pt>
                <c:pt idx="9">
                  <c:v>95359.561884677067</c:v>
                </c:pt>
                <c:pt idx="10">
                  <c:v>95229.067064904753</c:v>
                </c:pt>
                <c:pt idx="11">
                  <c:v>94566.096810479576</c:v>
                </c:pt>
                <c:pt idx="12">
                  <c:v>94602.603363243063</c:v>
                </c:pt>
                <c:pt idx="13">
                  <c:v>95024.880044462087</c:v>
                </c:pt>
                <c:pt idx="14">
                  <c:v>94683.193953501541</c:v>
                </c:pt>
                <c:pt idx="15">
                  <c:v>94044.094322549718</c:v>
                </c:pt>
                <c:pt idx="16">
                  <c:v>96388.449982569873</c:v>
                </c:pt>
                <c:pt idx="17">
                  <c:v>96388.450213647098</c:v>
                </c:pt>
                <c:pt idx="18">
                  <c:v>95927.449027959839</c:v>
                </c:pt>
                <c:pt idx="19">
                  <c:v>95995.119929615859</c:v>
                </c:pt>
                <c:pt idx="20">
                  <c:v>101035.42078986423</c:v>
                </c:pt>
                <c:pt idx="21">
                  <c:v>103182.57293565555</c:v>
                </c:pt>
                <c:pt idx="22">
                  <c:v>103429.99185612031</c:v>
                </c:pt>
                <c:pt idx="23">
                  <c:v>105841.53650021397</c:v>
                </c:pt>
                <c:pt idx="24">
                  <c:v>108697.5530896928</c:v>
                </c:pt>
                <c:pt idx="25">
                  <c:v>106916.27526452293</c:v>
                </c:pt>
                <c:pt idx="26">
                  <c:v>113607.29279147476</c:v>
                </c:pt>
                <c:pt idx="27">
                  <c:v>112390.62508115747</c:v>
                </c:pt>
                <c:pt idx="28">
                  <c:v>110474.00756752263</c:v>
                </c:pt>
                <c:pt idx="29">
                  <c:v>108909.70635601925</c:v>
                </c:pt>
                <c:pt idx="30">
                  <c:v>112755.06382187954</c:v>
                </c:pt>
                <c:pt idx="31">
                  <c:v>114816.26138586411</c:v>
                </c:pt>
                <c:pt idx="32">
                  <c:v>114914.24528271373</c:v>
                </c:pt>
                <c:pt idx="33">
                  <c:v>113127.32297954978</c:v>
                </c:pt>
                <c:pt idx="34">
                  <c:v>112200.44093291822</c:v>
                </c:pt>
                <c:pt idx="35">
                  <c:v>112200.44121990741</c:v>
                </c:pt>
                <c:pt idx="36">
                  <c:v>112286.92896954907</c:v>
                </c:pt>
                <c:pt idx="37">
                  <c:v>112286.92925776285</c:v>
                </c:pt>
                <c:pt idx="38">
                  <c:v>112172.06373030889</c:v>
                </c:pt>
                <c:pt idx="39">
                  <c:v>110971.3990921053</c:v>
                </c:pt>
                <c:pt idx="40">
                  <c:v>110138.79398690816</c:v>
                </c:pt>
                <c:pt idx="41">
                  <c:v>109411.3711541831</c:v>
                </c:pt>
                <c:pt idx="42">
                  <c:v>109102.09155145718</c:v>
                </c:pt>
                <c:pt idx="43">
                  <c:v>109102.09179457687</c:v>
                </c:pt>
                <c:pt idx="44">
                  <c:v>109175.35892778184</c:v>
                </c:pt>
                <c:pt idx="45">
                  <c:v>111296.55375526566</c:v>
                </c:pt>
                <c:pt idx="46">
                  <c:v>115380.88975786968</c:v>
                </c:pt>
                <c:pt idx="47">
                  <c:v>115380.89008460504</c:v>
                </c:pt>
                <c:pt idx="48">
                  <c:v>116004.09009966758</c:v>
                </c:pt>
                <c:pt idx="49">
                  <c:v>114989.53565531358</c:v>
                </c:pt>
                <c:pt idx="50">
                  <c:v>115084.20415154523</c:v>
                </c:pt>
                <c:pt idx="51">
                  <c:v>115279.07023388871</c:v>
                </c:pt>
                <c:pt idx="52">
                  <c:v>117429.54675765404</c:v>
                </c:pt>
                <c:pt idx="53">
                  <c:v>117429.54709019078</c:v>
                </c:pt>
                <c:pt idx="54">
                  <c:v>117529.76115821824</c:v>
                </c:pt>
                <c:pt idx="55">
                  <c:v>116501.86342267731</c:v>
                </c:pt>
                <c:pt idx="56">
                  <c:v>123688.40614579801</c:v>
                </c:pt>
                <c:pt idx="57">
                  <c:v>123372.96508324626</c:v>
                </c:pt>
                <c:pt idx="58">
                  <c:v>123477.17446232017</c:v>
                </c:pt>
                <c:pt idx="59">
                  <c:v>123477.17480958991</c:v>
                </c:pt>
                <c:pt idx="60">
                  <c:v>125022.46727986695</c:v>
                </c:pt>
                <c:pt idx="61">
                  <c:v>121788.21863522318</c:v>
                </c:pt>
                <c:pt idx="62">
                  <c:v>121864.37869183728</c:v>
                </c:pt>
                <c:pt idx="63">
                  <c:v>121957.5970154126</c:v>
                </c:pt>
                <c:pt idx="64">
                  <c:v>121957.59732605549</c:v>
                </c:pt>
                <c:pt idx="65">
                  <c:v>125373.45843012919</c:v>
                </c:pt>
                <c:pt idx="66">
                  <c:v>125480.45181129506</c:v>
                </c:pt>
                <c:pt idx="67">
                  <c:v>125480.45216663033</c:v>
                </c:pt>
                <c:pt idx="68">
                  <c:v>125480.45252196562</c:v>
                </c:pt>
                <c:pt idx="69">
                  <c:v>124962.46419452918</c:v>
                </c:pt>
                <c:pt idx="70">
                  <c:v>125067.33863476082</c:v>
                </c:pt>
                <c:pt idx="71">
                  <c:v>126397.78381125798</c:v>
                </c:pt>
                <c:pt idx="72">
                  <c:v>126397.78416919096</c:v>
                </c:pt>
                <c:pt idx="73">
                  <c:v>125292.32802902235</c:v>
                </c:pt>
                <c:pt idx="74">
                  <c:v>125086.02791348222</c:v>
                </c:pt>
                <c:pt idx="75">
                  <c:v>123256.92462392956</c:v>
                </c:pt>
                <c:pt idx="76">
                  <c:v>121649.71274971426</c:v>
                </c:pt>
                <c:pt idx="77">
                  <c:v>122418.25279305188</c:v>
                </c:pt>
                <c:pt idx="78">
                  <c:v>122418.25309463874</c:v>
                </c:pt>
                <c:pt idx="79">
                  <c:v>121570.27223894809</c:v>
                </c:pt>
                <c:pt idx="80">
                  <c:v>123059.19130053159</c:v>
                </c:pt>
                <c:pt idx="81">
                  <c:v>123059.19161119347</c:v>
                </c:pt>
                <c:pt idx="82">
                  <c:v>122211.38966743946</c:v>
                </c:pt>
                <c:pt idx="83">
                  <c:v>122031.38206834166</c:v>
                </c:pt>
                <c:pt idx="84">
                  <c:v>122031.38236445079</c:v>
                </c:pt>
                <c:pt idx="85">
                  <c:v>121116.86571413241</c:v>
                </c:pt>
                <c:pt idx="86">
                  <c:v>121202.19964228802</c:v>
                </c:pt>
                <c:pt idx="87">
                  <c:v>121202.19992665677</c:v>
                </c:pt>
                <c:pt idx="88">
                  <c:v>131179.1991501342</c:v>
                </c:pt>
                <c:pt idx="89">
                  <c:v>136205.63660199626</c:v>
                </c:pt>
                <c:pt idx="90">
                  <c:v>136205.6369877031</c:v>
                </c:pt>
                <c:pt idx="91">
                  <c:v>136321.8745216887</c:v>
                </c:pt>
                <c:pt idx="92">
                  <c:v>134560.61111973095</c:v>
                </c:pt>
                <c:pt idx="93">
                  <c:v>134560.61148082925</c:v>
                </c:pt>
                <c:pt idx="94">
                  <c:v>134560.61184192754</c:v>
                </c:pt>
                <c:pt idx="95">
                  <c:v>132868.10013027914</c:v>
                </c:pt>
                <c:pt idx="96">
                  <c:v>137732.95951772461</c:v>
                </c:pt>
                <c:pt idx="97">
                  <c:v>149785.7193665157</c:v>
                </c:pt>
                <c:pt idx="98">
                  <c:v>146238.6831890952</c:v>
                </c:pt>
                <c:pt idx="99">
                  <c:v>146238.68356303565</c:v>
                </c:pt>
                <c:pt idx="100">
                  <c:v>146628.54987050098</c:v>
                </c:pt>
                <c:pt idx="101">
                  <c:v>153729.68271400544</c:v>
                </c:pt>
                <c:pt idx="102">
                  <c:v>168013.08417329437</c:v>
                </c:pt>
                <c:pt idx="103">
                  <c:v>170076.93744850502</c:v>
                </c:pt>
                <c:pt idx="104">
                  <c:v>168572.81031687232</c:v>
                </c:pt>
                <c:pt idx="105">
                  <c:v>168711.535439208</c:v>
                </c:pt>
                <c:pt idx="106">
                  <c:v>167525.75399430323</c:v>
                </c:pt>
                <c:pt idx="107">
                  <c:v>160310.17621422114</c:v>
                </c:pt>
                <c:pt idx="108">
                  <c:v>160413.64478500883</c:v>
                </c:pt>
                <c:pt idx="109">
                  <c:v>160413.64512980985</c:v>
                </c:pt>
                <c:pt idx="110">
                  <c:v>160413.64547461094</c:v>
                </c:pt>
                <c:pt idx="111">
                  <c:v>160517.55554737814</c:v>
                </c:pt>
                <c:pt idx="112">
                  <c:v>159038.27683792246</c:v>
                </c:pt>
                <c:pt idx="113">
                  <c:v>159038.2771632497</c:v>
                </c:pt>
                <c:pt idx="114">
                  <c:v>157812.83132336085</c:v>
                </c:pt>
                <c:pt idx="115">
                  <c:v>157812.83163133706</c:v>
                </c:pt>
                <c:pt idx="116">
                  <c:v>157905.64406548283</c:v>
                </c:pt>
                <c:pt idx="117">
                  <c:v>169792.52713205578</c:v>
                </c:pt>
                <c:pt idx="118">
                  <c:v>169504.66928880845</c:v>
                </c:pt>
                <c:pt idx="119">
                  <c:v>166809.29817131051</c:v>
                </c:pt>
                <c:pt idx="120">
                  <c:v>164289.90925647219</c:v>
                </c:pt>
                <c:pt idx="121">
                  <c:v>165204.35722779075</c:v>
                </c:pt>
                <c:pt idx="122">
                  <c:v>165328.70920489251</c:v>
                </c:pt>
                <c:pt idx="123">
                  <c:v>165328.70961928592</c:v>
                </c:pt>
                <c:pt idx="124">
                  <c:v>165078.94568820947</c:v>
                </c:pt>
                <c:pt idx="125">
                  <c:v>164977.43334272219</c:v>
                </c:pt>
                <c:pt idx="126">
                  <c:v>162075.17127341605</c:v>
                </c:pt>
                <c:pt idx="127">
                  <c:v>162186.17105501535</c:v>
                </c:pt>
                <c:pt idx="128">
                  <c:v>162186.1714249136</c:v>
                </c:pt>
                <c:pt idx="129">
                  <c:v>161316.60066390218</c:v>
                </c:pt>
                <c:pt idx="130">
                  <c:v>161424.36363464131</c:v>
                </c:pt>
                <c:pt idx="131">
                  <c:v>159774.74403881529</c:v>
                </c:pt>
                <c:pt idx="132">
                  <c:v>159875.92792751998</c:v>
                </c:pt>
                <c:pt idx="133">
                  <c:v>164348.69445129929</c:v>
                </c:pt>
                <c:pt idx="134">
                  <c:v>168334.72664536914</c:v>
                </c:pt>
                <c:pt idx="135">
                  <c:v>168472.43586779537</c:v>
                </c:pt>
                <c:pt idx="136">
                  <c:v>168472.43632670073</c:v>
                </c:pt>
                <c:pt idx="137">
                  <c:v>165629.30184193555</c:v>
                </c:pt>
                <c:pt idx="138">
                  <c:v>165755.46705214283</c:v>
                </c:pt>
                <c:pt idx="139">
                  <c:v>165755.46747257869</c:v>
                </c:pt>
                <c:pt idx="140">
                  <c:v>165755.46789301455</c:v>
                </c:pt>
                <c:pt idx="141">
                  <c:v>167103.82372983042</c:v>
                </c:pt>
                <c:pt idx="142">
                  <c:v>167103.82416935769</c:v>
                </c:pt>
                <c:pt idx="143">
                  <c:v>167236.28114703271</c:v>
                </c:pt>
                <c:pt idx="144">
                  <c:v>174258.60483588206</c:v>
                </c:pt>
                <c:pt idx="145">
                  <c:v>174407.31667299732</c:v>
                </c:pt>
                <c:pt idx="146">
                  <c:v>174407.31716688359</c:v>
                </c:pt>
                <c:pt idx="147">
                  <c:v>174407.31766076986</c:v>
                </c:pt>
                <c:pt idx="148">
                  <c:v>178415.91388936568</c:v>
                </c:pt>
                <c:pt idx="149">
                  <c:v>178568.17356314231</c:v>
                </c:pt>
                <c:pt idx="150">
                  <c:v>179514.5161328192</c:v>
                </c:pt>
                <c:pt idx="151">
                  <c:v>181990.10470710503</c:v>
                </c:pt>
                <c:pt idx="152">
                  <c:v>182145.41458596743</c:v>
                </c:pt>
                <c:pt idx="153">
                  <c:v>180433.00668536415</c:v>
                </c:pt>
                <c:pt idx="154">
                  <c:v>179662.49389188227</c:v>
                </c:pt>
                <c:pt idx="155">
                  <c:v>180731.29174980952</c:v>
                </c:pt>
                <c:pt idx="156">
                  <c:v>179349.52157708068</c:v>
                </c:pt>
                <c:pt idx="157">
                  <c:v>179970.26521767958</c:v>
                </c:pt>
                <c:pt idx="158">
                  <c:v>178472.36628632338</c:v>
                </c:pt>
                <c:pt idx="159">
                  <c:v>183216.22956311662</c:v>
                </c:pt>
                <c:pt idx="160">
                  <c:v>182903.51861840219</c:v>
                </c:pt>
                <c:pt idx="161">
                  <c:v>178649.69162478956</c:v>
                </c:pt>
                <c:pt idx="162">
                  <c:v>174500.05110256211</c:v>
                </c:pt>
                <c:pt idx="163">
                  <c:v>174500.05149798119</c:v>
                </c:pt>
                <c:pt idx="164">
                  <c:v>174500.05189340026</c:v>
                </c:pt>
                <c:pt idx="165">
                  <c:v>174619.21632799323</c:v>
                </c:pt>
                <c:pt idx="166">
                  <c:v>176194.90771752741</c:v>
                </c:pt>
                <c:pt idx="167">
                  <c:v>176321.3040797342</c:v>
                </c:pt>
                <c:pt idx="168">
                  <c:v>181661.55693067145</c:v>
                </c:pt>
                <c:pt idx="169">
                  <c:v>181661.55742749019</c:v>
                </c:pt>
                <c:pt idx="170">
                  <c:v>181661.55792430893</c:v>
                </c:pt>
                <c:pt idx="171">
                  <c:v>178560.21827593975</c:v>
                </c:pt>
                <c:pt idx="172">
                  <c:v>178560.2187288467</c:v>
                </c:pt>
                <c:pt idx="173">
                  <c:v>181756.14796278407</c:v>
                </c:pt>
                <c:pt idx="174">
                  <c:v>181455.8972541985</c:v>
                </c:pt>
                <c:pt idx="175">
                  <c:v>181158.20886454498</c:v>
                </c:pt>
                <c:pt idx="176">
                  <c:v>183460.99688909866</c:v>
                </c:pt>
                <c:pt idx="177">
                  <c:v>187057.05434400175</c:v>
                </c:pt>
                <c:pt idx="178">
                  <c:v>187216.68834441775</c:v>
                </c:pt>
                <c:pt idx="179">
                  <c:v>187198.80200285438</c:v>
                </c:pt>
                <c:pt idx="180">
                  <c:v>186879.4157708367</c:v>
                </c:pt>
                <c:pt idx="181">
                  <c:v>187037.74686483454</c:v>
                </c:pt>
                <c:pt idx="182">
                  <c:v>187037.74739246073</c:v>
                </c:pt>
                <c:pt idx="183">
                  <c:v>188041.51483148028</c:v>
                </c:pt>
                <c:pt idx="184">
                  <c:v>190314.94989141211</c:v>
                </c:pt>
                <c:pt idx="185">
                  <c:v>190314.95043034558</c:v>
                </c:pt>
                <c:pt idx="186">
                  <c:v>190314.95096927905</c:v>
                </c:pt>
                <c:pt idx="187">
                  <c:v>185833.63569302819</c:v>
                </c:pt>
                <c:pt idx="188">
                  <c:v>185976.92826027639</c:v>
                </c:pt>
                <c:pt idx="189">
                  <c:v>185976.92873778785</c:v>
                </c:pt>
                <c:pt idx="190">
                  <c:v>193039.24658467632</c:v>
                </c:pt>
                <c:pt idx="191">
                  <c:v>197942.04989527972</c:v>
                </c:pt>
                <c:pt idx="192">
                  <c:v>203166.8435281413</c:v>
                </c:pt>
                <c:pt idx="193">
                  <c:v>203340.22558046767</c:v>
                </c:pt>
                <c:pt idx="194">
                  <c:v>203340.22615628608</c:v>
                </c:pt>
                <c:pt idx="195">
                  <c:v>203340.22673210449</c:v>
                </c:pt>
                <c:pt idx="196">
                  <c:v>203513.75674920317</c:v>
                </c:pt>
                <c:pt idx="197">
                  <c:v>203513.757325513</c:v>
                </c:pt>
                <c:pt idx="198">
                  <c:v>204718.39523621503</c:v>
                </c:pt>
                <c:pt idx="199">
                  <c:v>204893.10137870675</c:v>
                </c:pt>
                <c:pt idx="200">
                  <c:v>205737.75351726438</c:v>
                </c:pt>
                <c:pt idx="201">
                  <c:v>205737.75409987214</c:v>
                </c:pt>
                <c:pt idx="202">
                  <c:v>205913.33016054914</c:v>
                </c:pt>
                <c:pt idx="203">
                  <c:v>205665.03452938813</c:v>
                </c:pt>
                <c:pt idx="204">
                  <c:v>203502.68909545382</c:v>
                </c:pt>
                <c:pt idx="205">
                  <c:v>206117.26289853989</c:v>
                </c:pt>
                <c:pt idx="206">
                  <c:v>206293.16283103207</c:v>
                </c:pt>
                <c:pt idx="207">
                  <c:v>204206.33954172413</c:v>
                </c:pt>
                <c:pt idx="208">
                  <c:v>202493.38557772513</c:v>
                </c:pt>
                <c:pt idx="209">
                  <c:v>202653.22202296299</c:v>
                </c:pt>
                <c:pt idx="210">
                  <c:v>202653.22255560564</c:v>
                </c:pt>
                <c:pt idx="211">
                  <c:v>202653.22308824831</c:v>
                </c:pt>
                <c:pt idx="212">
                  <c:v>208037.10357519536</c:v>
                </c:pt>
                <c:pt idx="213">
                  <c:v>206454.13044195733</c:v>
                </c:pt>
                <c:pt idx="214">
                  <c:v>205915.75725633983</c:v>
                </c:pt>
                <c:pt idx="215">
                  <c:v>205578.78580853363</c:v>
                </c:pt>
                <c:pt idx="216">
                  <c:v>216597.87820751095</c:v>
                </c:pt>
                <c:pt idx="217">
                  <c:v>222245.26526288924</c:v>
                </c:pt>
                <c:pt idx="218">
                  <c:v>220491.2042680473</c:v>
                </c:pt>
                <c:pt idx="219">
                  <c:v>220491.20487256523</c:v>
                </c:pt>
                <c:pt idx="220">
                  <c:v>217293.44771374358</c:v>
                </c:pt>
                <c:pt idx="221">
                  <c:v>217461.98190056958</c:v>
                </c:pt>
                <c:pt idx="222">
                  <c:v>218801.75277940696</c:v>
                </c:pt>
                <c:pt idx="223">
                  <c:v>218976.72288420258</c:v>
                </c:pt>
                <c:pt idx="224">
                  <c:v>227996.60362301732</c:v>
                </c:pt>
                <c:pt idx="225">
                  <c:v>227996.60426865763</c:v>
                </c:pt>
                <c:pt idx="226">
                  <c:v>230032.72883438447</c:v>
                </c:pt>
                <c:pt idx="227">
                  <c:v>230229.03816288972</c:v>
                </c:pt>
                <c:pt idx="228">
                  <c:v>232505.4041763701</c:v>
                </c:pt>
                <c:pt idx="229">
                  <c:v>232505.4048347784</c:v>
                </c:pt>
                <c:pt idx="230">
                  <c:v>232703.82433850833</c:v>
                </c:pt>
                <c:pt idx="231">
                  <c:v>230867.21962551295</c:v>
                </c:pt>
                <c:pt idx="232">
                  <c:v>229185.62980902017</c:v>
                </c:pt>
                <c:pt idx="233">
                  <c:v>229185.6304181763</c:v>
                </c:pt>
                <c:pt idx="234">
                  <c:v>228818.47875161606</c:v>
                </c:pt>
                <c:pt idx="235">
                  <c:v>234056.21432611567</c:v>
                </c:pt>
                <c:pt idx="236">
                  <c:v>234255.95728660512</c:v>
                </c:pt>
                <c:pt idx="237">
                  <c:v>234255.95794997065</c:v>
                </c:pt>
                <c:pt idx="238">
                  <c:v>234455.87137114571</c:v>
                </c:pt>
                <c:pt idx="239">
                  <c:v>234655.95539791096</c:v>
                </c:pt>
                <c:pt idx="240">
                  <c:v>234856.21017586079</c:v>
                </c:pt>
                <c:pt idx="241">
                  <c:v>235199.88749247242</c:v>
                </c:pt>
                <c:pt idx="242">
                  <c:v>235199.88815851096</c:v>
                </c:pt>
                <c:pt idx="243">
                  <c:v>235400.60712725454</c:v>
                </c:pt>
                <c:pt idx="244">
                  <c:v>246148.15814482211</c:v>
                </c:pt>
                <c:pt idx="245">
                  <c:v>246148.15884186394</c:v>
                </c:pt>
                <c:pt idx="246">
                  <c:v>246358.22103614346</c:v>
                </c:pt>
                <c:pt idx="247">
                  <c:v>245937.7402074413</c:v>
                </c:pt>
                <c:pt idx="248">
                  <c:v>245937.74089912442</c:v>
                </c:pt>
                <c:pt idx="249">
                  <c:v>246146.18817669046</c:v>
                </c:pt>
                <c:pt idx="250">
                  <c:v>246355.52489606105</c:v>
                </c:pt>
                <c:pt idx="251">
                  <c:v>243399.96670094301</c:v>
                </c:pt>
                <c:pt idx="252">
                  <c:v>243597.58532922799</c:v>
                </c:pt>
                <c:pt idx="253">
                  <c:v>252673.96036668433</c:v>
                </c:pt>
                <c:pt idx="254">
                  <c:v>252889.59166289898</c:v>
                </c:pt>
                <c:pt idx="255">
                  <c:v>252457.96318049909</c:v>
                </c:pt>
                <c:pt idx="256">
                  <c:v>252671.9367428135</c:v>
                </c:pt>
                <c:pt idx="257">
                  <c:v>252886.82332751714</c:v>
                </c:pt>
                <c:pt idx="258">
                  <c:v>264346.24753730319</c:v>
                </c:pt>
                <c:pt idx="259">
                  <c:v>264571.83993282833</c:v>
                </c:pt>
                <c:pt idx="260">
                  <c:v>272916.85029111843</c:v>
                </c:pt>
                <c:pt idx="261">
                  <c:v>273149.75681659376</c:v>
                </c:pt>
                <c:pt idx="262">
                  <c:v>273382.86210388812</c:v>
                </c:pt>
                <c:pt idx="263">
                  <c:v>279503.73699166282</c:v>
                </c:pt>
                <c:pt idx="264">
                  <c:v>279742.26474900229</c:v>
                </c:pt>
                <c:pt idx="265">
                  <c:v>279742.26554117585</c:v>
                </c:pt>
                <c:pt idx="266">
                  <c:v>279264.8052837383</c:v>
                </c:pt>
                <c:pt idx="267">
                  <c:v>274664.97908766801</c:v>
                </c:pt>
                <c:pt idx="268">
                  <c:v>272440.42096326553</c:v>
                </c:pt>
                <c:pt idx="269">
                  <c:v>269993.67414334574</c:v>
                </c:pt>
                <c:pt idx="270">
                  <c:v>267648.93638708477</c:v>
                </c:pt>
                <c:pt idx="271">
                  <c:v>267836.06562687986</c:v>
                </c:pt>
                <c:pt idx="272">
                  <c:v>267836.06625047367</c:v>
                </c:pt>
                <c:pt idx="273">
                  <c:v>268023.99397094606</c:v>
                </c:pt>
                <c:pt idx="274">
                  <c:v>267072.39110897214</c:v>
                </c:pt>
                <c:pt idx="275">
                  <c:v>271096.78473552427</c:v>
                </c:pt>
                <c:pt idx="276">
                  <c:v>271096.78540528659</c:v>
                </c:pt>
                <c:pt idx="277">
                  <c:v>269230.92963208631</c:v>
                </c:pt>
                <c:pt idx="278">
                  <c:v>282817.14759474259</c:v>
                </c:pt>
                <c:pt idx="279">
                  <c:v>284218.12595479086</c:v>
                </c:pt>
                <c:pt idx="280">
                  <c:v>284218.12675963913</c:v>
                </c:pt>
                <c:pt idx="281">
                  <c:v>284460.67776486318</c:v>
                </c:pt>
                <c:pt idx="282">
                  <c:v>296802.94557556126</c:v>
                </c:pt>
                <c:pt idx="283">
                  <c:v>311062.75594764506</c:v>
                </c:pt>
                <c:pt idx="284">
                  <c:v>308342.24754791067</c:v>
                </c:pt>
                <c:pt idx="285">
                  <c:v>305740.70494867011</c:v>
                </c:pt>
                <c:pt idx="286">
                  <c:v>305255.20532611251</c:v>
                </c:pt>
                <c:pt idx="287">
                  <c:v>311165.05836038623</c:v>
                </c:pt>
                <c:pt idx="288">
                  <c:v>311165.05924154283</c:v>
                </c:pt>
                <c:pt idx="289">
                  <c:v>311430.60668839328</c:v>
                </c:pt>
                <c:pt idx="290">
                  <c:v>308706.88112102658</c:v>
                </c:pt>
                <c:pt idx="291">
                  <c:v>331900.29256147577</c:v>
                </c:pt>
                <c:pt idx="292">
                  <c:v>331900.29350135033</c:v>
                </c:pt>
                <c:pt idx="293">
                  <c:v>334106.38545242604</c:v>
                </c:pt>
                <c:pt idx="294">
                  <c:v>334391.51096699882</c:v>
                </c:pt>
                <c:pt idx="295">
                  <c:v>334391.51191392797</c:v>
                </c:pt>
                <c:pt idx="296">
                  <c:v>334391.51286085718</c:v>
                </c:pt>
                <c:pt idx="297">
                  <c:v>340088.51611091633</c:v>
                </c:pt>
                <c:pt idx="298">
                  <c:v>340088.51707397826</c:v>
                </c:pt>
                <c:pt idx="299">
                  <c:v>340378.74772401422</c:v>
                </c:pt>
                <c:pt idx="300">
                  <c:v>350566.44864165329</c:v>
                </c:pt>
                <c:pt idx="301">
                  <c:v>360855.95499111508</c:v>
                </c:pt>
                <c:pt idx="302">
                  <c:v>361163.90851829527</c:v>
                </c:pt>
                <c:pt idx="303">
                  <c:v>371352.30107427109</c:v>
                </c:pt>
                <c:pt idx="304">
                  <c:v>381667.29208245798</c:v>
                </c:pt>
                <c:pt idx="305">
                  <c:v>381993.00595022272</c:v>
                </c:pt>
                <c:pt idx="306">
                  <c:v>381993.0070319497</c:v>
                </c:pt>
                <c:pt idx="307">
                  <c:v>379983.08080596611</c:v>
                </c:pt>
                <c:pt idx="308">
                  <c:v>376730.11959791539</c:v>
                </c:pt>
                <c:pt idx="309">
                  <c:v>373016.16588723107</c:v>
                </c:pt>
                <c:pt idx="310">
                  <c:v>373016.16684185504</c:v>
                </c:pt>
                <c:pt idx="311">
                  <c:v>372440.79416077398</c:v>
                </c:pt>
                <c:pt idx="312">
                  <c:v>369517.65151471953</c:v>
                </c:pt>
                <c:pt idx="313">
                  <c:v>366995.09446169896</c:v>
                </c:pt>
                <c:pt idx="314">
                  <c:v>367016.19542953052</c:v>
                </c:pt>
                <c:pt idx="315">
                  <c:v>360205.95234467334</c:v>
                </c:pt>
                <c:pt idx="316">
                  <c:v>362548.35123367695</c:v>
                </c:pt>
                <c:pt idx="317">
                  <c:v>362791.37297398987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30743520"/>
        <c:axId val="-1030748960"/>
      </c:lineChart>
      <c:catAx>
        <c:axId val="-103074352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48960"/>
        <c:crosses val="autoZero"/>
        <c:auto val="1"/>
        <c:lblAlgn val="ctr"/>
        <c:lblOffset val="100"/>
        <c:noMultiLvlLbl val="0"/>
      </c:catAx>
      <c:valAx>
        <c:axId val="-103074896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4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Портфеля'!$K$1</c:f>
              <c:strCache>
                <c:ptCount val="1"/>
                <c:pt idx="0">
                  <c:v>Текущая просадка по портфелю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Портфеля'!$K$2:$K$319</c:f>
              <c:numCache>
                <c:formatCode>#\ ##0.00_ ;[Red]\-#\ ##0.00\ </c:formatCode>
                <c:ptCount val="318"/>
                <c:pt idx="0">
                  <c:v>0</c:v>
                </c:pt>
                <c:pt idx="1">
                  <c:v>-0.87458506289073146</c:v>
                </c:pt>
                <c:pt idx="2">
                  <c:v>-1.7109251741698861</c:v>
                </c:pt>
                <c:pt idx="3">
                  <c:v>-1.6328859313144539</c:v>
                </c:pt>
                <c:pt idx="4">
                  <c:v>-2.4360661119585902</c:v>
                </c:pt>
                <c:pt idx="5">
                  <c:v>-3.2041238231626523</c:v>
                </c:pt>
                <c:pt idx="6">
                  <c:v>-3.6238192759557086</c:v>
                </c:pt>
                <c:pt idx="7">
                  <c:v>-4.0909735906699218</c:v>
                </c:pt>
                <c:pt idx="8">
                  <c:v>-4.0230899832499283</c:v>
                </c:pt>
                <c:pt idx="9">
                  <c:v>-4.7217483258398696</c:v>
                </c:pt>
                <c:pt idx="10">
                  <c:v>-4.852131876631316</c:v>
                </c:pt>
                <c:pt idx="11">
                  <c:v>-5.5145368363981646</c:v>
                </c:pt>
                <c:pt idx="12">
                  <c:v>-5.478061411666646</c:v>
                </c:pt>
                <c:pt idx="13">
                  <c:v>-5.0561447929853287</c:v>
                </c:pt>
                <c:pt idx="14">
                  <c:v>-5.3975395385638443</c:v>
                </c:pt>
                <c:pt idx="15">
                  <c:v>-6.0360942286150738</c:v>
                </c:pt>
                <c:pt idx="16">
                  <c:v>-3.693737529668939</c:v>
                </c:pt>
                <c:pt idx="17">
                  <c:v>-3.6937372987887462</c:v>
                </c:pt>
                <c:pt idx="18">
                  <c:v>-4.15434540272609</c:v>
                </c:pt>
                <c:pt idx="19">
                  <c:v>-4.0867322019985437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-1.6387469400530374</c:v>
                </c:pt>
                <c:pt idx="26">
                  <c:v>0</c:v>
                </c:pt>
                <c:pt idx="27">
                  <c:v>-1.0709415570270386</c:v>
                </c:pt>
                <c:pt idx="28">
                  <c:v>-2.757996557230924</c:v>
                </c:pt>
                <c:pt idx="29">
                  <c:v>-4.1349338761886401</c:v>
                </c:pt>
                <c:pt idx="30">
                  <c:v>-0.75015340006339137</c:v>
                </c:pt>
                <c:pt idx="31">
                  <c:v>0</c:v>
                </c:pt>
                <c:pt idx="32">
                  <c:v>0</c:v>
                </c:pt>
                <c:pt idx="33">
                  <c:v>-1.5550050376850533</c:v>
                </c:pt>
                <c:pt idx="34">
                  <c:v>-2.3615908916418182</c:v>
                </c:pt>
                <c:pt idx="35">
                  <c:v>-2.361590641899769</c:v>
                </c:pt>
                <c:pt idx="36">
                  <c:v>-2.2863277800771353</c:v>
                </c:pt>
                <c:pt idx="37">
                  <c:v>-2.2863275292694274</c:v>
                </c:pt>
                <c:pt idx="38">
                  <c:v>-2.3862851343264602</c:v>
                </c:pt>
                <c:pt idx="39">
                  <c:v>-3.431120468057014</c:v>
                </c:pt>
                <c:pt idx="40">
                  <c:v>-4.1556651954306805</c:v>
                </c:pt>
                <c:pt idx="41">
                  <c:v>-4.7886788230583459</c:v>
                </c:pt>
                <c:pt idx="42">
                  <c:v>-5.057818303516159</c:v>
                </c:pt>
                <c:pt idx="43">
                  <c:v>-5.0578180919499722</c:v>
                </c:pt>
                <c:pt idx="44">
                  <c:v>-4.9940599973597681</c:v>
                </c:pt>
                <c:pt idx="45">
                  <c:v>-3.1481662856922332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-0.87458506289073146</c:v>
                </c:pt>
                <c:pt idx="50">
                  <c:v>-0.79297716772918081</c:v>
                </c:pt>
                <c:pt idx="51">
                  <c:v>-0.62499508866967757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-0.87458506289073146</c:v>
                </c:pt>
                <c:pt idx="56">
                  <c:v>0</c:v>
                </c:pt>
                <c:pt idx="57">
                  <c:v>-0.25502880373438064</c:v>
                </c:pt>
                <c:pt idx="58">
                  <c:v>-0.17077727012575483</c:v>
                </c:pt>
                <c:pt idx="59">
                  <c:v>-0.17077698936399655</c:v>
                </c:pt>
                <c:pt idx="60">
                  <c:v>0</c:v>
                </c:pt>
                <c:pt idx="61">
                  <c:v>-2.5869339447635364</c:v>
                </c:pt>
                <c:pt idx="62">
                  <c:v>-2.5260168486038515</c:v>
                </c:pt>
                <c:pt idx="63">
                  <c:v>-2.4514555912526825</c:v>
                </c:pt>
                <c:pt idx="64">
                  <c:v>-2.4514553427830266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-0.4128040001655009</c:v>
                </c:pt>
                <c:pt idx="70">
                  <c:v>-0.32922569125456436</c:v>
                </c:pt>
                <c:pt idx="71">
                  <c:v>0</c:v>
                </c:pt>
                <c:pt idx="72">
                  <c:v>0</c:v>
                </c:pt>
                <c:pt idx="73">
                  <c:v>-0.87458506289073146</c:v>
                </c:pt>
                <c:pt idx="74">
                  <c:v>-1.0378000408241883</c:v>
                </c:pt>
                <c:pt idx="75">
                  <c:v>-2.4849007962490566</c:v>
                </c:pt>
                <c:pt idx="76">
                  <c:v>-3.756451468422195</c:v>
                </c:pt>
                <c:pt idx="77">
                  <c:v>-3.1484186232349054</c:v>
                </c:pt>
                <c:pt idx="78">
                  <c:v>-3.1484183846335223</c:v>
                </c:pt>
                <c:pt idx="79">
                  <c:v>-3.8193010755480872</c:v>
                </c:pt>
                <c:pt idx="80">
                  <c:v>-2.641338129939419</c:v>
                </c:pt>
                <c:pt idx="81">
                  <c:v>-2.6413378841583013</c:v>
                </c:pt>
                <c:pt idx="82">
                  <c:v>-3.3120790283378332</c:v>
                </c:pt>
                <c:pt idx="83">
                  <c:v>-3.4544926001270793</c:v>
                </c:pt>
                <c:pt idx="84">
                  <c:v>-3.4544923658594184</c:v>
                </c:pt>
                <c:pt idx="85">
                  <c:v>-4.1780150575976283</c:v>
                </c:pt>
                <c:pt idx="86">
                  <c:v>-4.110502854977538</c:v>
                </c:pt>
                <c:pt idx="87">
                  <c:v>-4.1105026299983134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-1.2919888375489852</c:v>
                </c:pt>
                <c:pt idx="93">
                  <c:v>-1.2919885726624503</c:v>
                </c:pt>
                <c:pt idx="94">
                  <c:v>-1.2919883077759042</c:v>
                </c:pt>
                <c:pt idx="95">
                  <c:v>-2.5335437937072047</c:v>
                </c:pt>
                <c:pt idx="96">
                  <c:v>0</c:v>
                </c:pt>
                <c:pt idx="97">
                  <c:v>0</c:v>
                </c:pt>
                <c:pt idx="98">
                  <c:v>-2.3680736671171765</c:v>
                </c:pt>
                <c:pt idx="99">
                  <c:v>-2.3680734174669094</c:v>
                </c:pt>
                <c:pt idx="100">
                  <c:v>-2.1077907222178727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-0.88438041876671702</c:v>
                </c:pt>
                <c:pt idx="105">
                  <c:v>-0.80281432026045874</c:v>
                </c:pt>
                <c:pt idx="106">
                  <c:v>-1.5000172818694035</c:v>
                </c:pt>
                <c:pt idx="107">
                  <c:v>-5.7425547406984574</c:v>
                </c:pt>
                <c:pt idx="108">
                  <c:v>-5.6817184084244188</c:v>
                </c:pt>
                <c:pt idx="109">
                  <c:v>-5.6817182056920323</c:v>
                </c:pt>
                <c:pt idx="110">
                  <c:v>-5.6817180029596237</c:v>
                </c:pt>
                <c:pt idx="111">
                  <c:v>-5.6206220811220948</c:v>
                </c:pt>
                <c:pt idx="112">
                  <c:v>-6.4903923931043161</c:v>
                </c:pt>
                <c:pt idx="113">
                  <c:v>-6.4903922018219262</c:v>
                </c:pt>
                <c:pt idx="114">
                  <c:v>-7.2109166058198948</c:v>
                </c:pt>
                <c:pt idx="115">
                  <c:v>-7.2109164247393771</c:v>
                </c:pt>
                <c:pt idx="116">
                  <c:v>-7.1563455725485063</c:v>
                </c:pt>
                <c:pt idx="117">
                  <c:v>-0.16722450481292395</c:v>
                </c:pt>
                <c:pt idx="118">
                  <c:v>-0.33647604918205509</c:v>
                </c:pt>
                <c:pt idx="119">
                  <c:v>-1.9212712353689154</c:v>
                </c:pt>
                <c:pt idx="120">
                  <c:v>-3.4025943075233211</c:v>
                </c:pt>
                <c:pt idx="121">
                  <c:v>-2.864927069955947</c:v>
                </c:pt>
                <c:pt idx="122">
                  <c:v>-2.7918119380825224</c:v>
                </c:pt>
                <c:pt idx="123">
                  <c:v>-2.7918116944319671</c:v>
                </c:pt>
                <c:pt idx="124">
                  <c:v>-2.9386651919275142</c:v>
                </c:pt>
                <c:pt idx="125">
                  <c:v>-2.9983513239864368</c:v>
                </c:pt>
                <c:pt idx="126">
                  <c:v>-4.7047920165611545</c:v>
                </c:pt>
                <c:pt idx="127">
                  <c:v>-4.6395275643288159</c:v>
                </c:pt>
                <c:pt idx="128">
                  <c:v>-4.639527346840044</c:v>
                </c:pt>
                <c:pt idx="129">
                  <c:v>-5.1508081671891919</c:v>
                </c:pt>
                <c:pt idx="130">
                  <c:v>-5.0874468600326743</c:v>
                </c:pt>
                <c:pt idx="131">
                  <c:v>-6.0573723658500001</c:v>
                </c:pt>
                <c:pt idx="132">
                  <c:v>-5.9978793562611266</c:v>
                </c:pt>
                <c:pt idx="133">
                  <c:v>-3.3680304238427938</c:v>
                </c:pt>
                <c:pt idx="134">
                  <c:v>-1.0243662834435563</c:v>
                </c:pt>
                <c:pt idx="135">
                  <c:v>-0.94339750278925605</c:v>
                </c:pt>
                <c:pt idx="136">
                  <c:v>-0.94339723296704703</c:v>
                </c:pt>
                <c:pt idx="137">
                  <c:v>-2.6150727272568064</c:v>
                </c:pt>
                <c:pt idx="138">
                  <c:v>-2.5408914701739671</c:v>
                </c:pt>
                <c:pt idx="139">
                  <c:v>-2.5408912229706426</c:v>
                </c:pt>
                <c:pt idx="140">
                  <c:v>-2.540890975767307</c:v>
                </c:pt>
                <c:pt idx="141">
                  <c:v>-1.7480992798184602</c:v>
                </c:pt>
                <c:pt idx="142">
                  <c:v>-1.7480990213899594</c:v>
                </c:pt>
                <c:pt idx="143">
                  <c:v>-1.6702183988539843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-0.94013231378662354</c:v>
                </c:pt>
                <c:pt idx="154">
                  <c:v>-1.3631530059260877</c:v>
                </c:pt>
                <c:pt idx="155">
                  <c:v>-0.77637026404004938</c:v>
                </c:pt>
                <c:pt idx="156">
                  <c:v>-1.534978530885367</c:v>
                </c:pt>
                <c:pt idx="157">
                  <c:v>-1.1941828858179959</c:v>
                </c:pt>
                <c:pt idx="158">
                  <c:v>-2.016547222993903</c:v>
                </c:pt>
                <c:pt idx="159">
                  <c:v>0</c:v>
                </c:pt>
                <c:pt idx="160">
                  <c:v>-0.17067862681166002</c:v>
                </c:pt>
                <c:pt idx="161">
                  <c:v>-2.4924309103053099</c:v>
                </c:pt>
                <c:pt idx="162">
                  <c:v>-4.7573178868151818</c:v>
                </c:pt>
                <c:pt idx="163">
                  <c:v>-4.7573176709941993</c:v>
                </c:pt>
                <c:pt idx="164">
                  <c:v>-4.7573174551732045</c:v>
                </c:pt>
                <c:pt idx="165">
                  <c:v>-4.6922771282998044</c:v>
                </c:pt>
                <c:pt idx="166">
                  <c:v>-3.8322597634127264</c:v>
                </c:pt>
                <c:pt idx="167">
                  <c:v>-3.76327222747872</c:v>
                </c:pt>
                <c:pt idx="168">
                  <c:v>-0.84854526051121315</c:v>
                </c:pt>
                <c:pt idx="169">
                  <c:v>-0.84854498934596734</c:v>
                </c:pt>
                <c:pt idx="170">
                  <c:v>-0.84854471818072152</c:v>
                </c:pt>
                <c:pt idx="171">
                  <c:v>-2.5412657482796308</c:v>
                </c:pt>
                <c:pt idx="172">
                  <c:v>-2.541265501081591</c:v>
                </c:pt>
                <c:pt idx="173">
                  <c:v>-0.79691717475801616</c:v>
                </c:pt>
                <c:pt idx="174">
                  <c:v>-0.96079496511617402</c:v>
                </c:pt>
                <c:pt idx="175">
                  <c:v>-1.1232742336631629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-9.5538179430199044E-3</c:v>
                </c:pt>
                <c:pt idx="180">
                  <c:v>-0.18015091312830744</c:v>
                </c:pt>
                <c:pt idx="181">
                  <c:v>-9.5579876540718978E-2</c:v>
                </c:pt>
                <c:pt idx="182">
                  <c:v>-9.5579594714245708E-2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-2.3546837773004148</c:v>
                </c:pt>
                <c:pt idx="188">
                  <c:v>-2.2793914439769414</c:v>
                </c:pt>
                <c:pt idx="189">
                  <c:v>-2.2793911930710342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-0.12058259218450385</c:v>
                </c:pt>
                <c:pt idx="204">
                  <c:v>-1.1707066576096659</c:v>
                </c:pt>
                <c:pt idx="205">
                  <c:v>0</c:v>
                </c:pt>
                <c:pt idx="206">
                  <c:v>0</c:v>
                </c:pt>
                <c:pt idx="207">
                  <c:v>-1.0115814119429634</c:v>
                </c:pt>
                <c:pt idx="208">
                  <c:v>-1.8419307751945224</c:v>
                </c:pt>
                <c:pt idx="209">
                  <c:v>-1.7644505315236425</c:v>
                </c:pt>
                <c:pt idx="210">
                  <c:v>-1.7644502733267009</c:v>
                </c:pt>
                <c:pt idx="211">
                  <c:v>-1.7644500151297371</c:v>
                </c:pt>
                <c:pt idx="212">
                  <c:v>0</c:v>
                </c:pt>
                <c:pt idx="213">
                  <c:v>-0.76090904268231174</c:v>
                </c:pt>
                <c:pt idx="214">
                  <c:v>-1.0196961418897921</c:v>
                </c:pt>
                <c:pt idx="215">
                  <c:v>-1.1816727518383141</c:v>
                </c:pt>
                <c:pt idx="216">
                  <c:v>0</c:v>
                </c:pt>
                <c:pt idx="217">
                  <c:v>0</c:v>
                </c:pt>
                <c:pt idx="218">
                  <c:v>-0.78924560789499498</c:v>
                </c:pt>
                <c:pt idx="219">
                  <c:v>-0.7892453358901319</c:v>
                </c:pt>
                <c:pt idx="220">
                  <c:v>-2.2280868585831337</c:v>
                </c:pt>
                <c:pt idx="221">
                  <c:v>-2.1522543378648007</c:v>
                </c:pt>
                <c:pt idx="222">
                  <c:v>-1.5494199525056374</c:v>
                </c:pt>
                <c:pt idx="223">
                  <c:v>-1.4706915689836508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-0.78924560789500608</c:v>
                </c:pt>
                <c:pt idx="232">
                  <c:v>-1.5118765407010848</c:v>
                </c:pt>
                <c:pt idx="233">
                  <c:v>-1.5118762789279372</c:v>
                </c:pt>
                <c:pt idx="234">
                  <c:v>-1.6696526573797832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-0.17067862681167112</c:v>
                </c:pt>
                <c:pt idx="248">
                  <c:v>-0.17067834604851395</c:v>
                </c:pt>
                <c:pt idx="249">
                  <c:v>-8.6066890141200947E-2</c:v>
                </c:pt>
                <c:pt idx="250">
                  <c:v>-1.094398259193774E-3</c:v>
                </c:pt>
                <c:pt idx="251">
                  <c:v>-1.2007938370225624</c:v>
                </c:pt>
                <c:pt idx="252">
                  <c:v>-1.120577870429762</c:v>
                </c:pt>
                <c:pt idx="253">
                  <c:v>0</c:v>
                </c:pt>
                <c:pt idx="254">
                  <c:v>0</c:v>
                </c:pt>
                <c:pt idx="255">
                  <c:v>-0.17067862681167112</c:v>
                </c:pt>
                <c:pt idx="256">
                  <c:v>-8.6067172102366474E-2</c:v>
                </c:pt>
                <c:pt idx="257">
                  <c:v>-1.094681423474686E-3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-0.17067862681167112</c:v>
                </c:pt>
                <c:pt idx="267">
                  <c:v>-1.8149872503840481</c:v>
                </c:pt>
                <c:pt idx="268">
                  <c:v>-2.6102042763486377</c:v>
                </c:pt>
                <c:pt idx="269">
                  <c:v>-3.4848475181149197</c:v>
                </c:pt>
                <c:pt idx="270">
                  <c:v>-4.3230253857764023</c:v>
                </c:pt>
                <c:pt idx="271">
                  <c:v>-4.2561319403283004</c:v>
                </c:pt>
                <c:pt idx="272">
                  <c:v>-4.2561317174110265</c:v>
                </c:pt>
                <c:pt idx="273">
                  <c:v>-4.1889528375557372</c:v>
                </c:pt>
                <c:pt idx="274">
                  <c:v>-4.5291241234831636</c:v>
                </c:pt>
                <c:pt idx="275">
                  <c:v>-3.0905164755588355</c:v>
                </c:pt>
                <c:pt idx="276">
                  <c:v>-3.0905162361376193</c:v>
                </c:pt>
                <c:pt idx="277">
                  <c:v>-3.7575072500234508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-0.87458506289074256</c:v>
                </c:pt>
                <c:pt idx="285">
                  <c:v>-1.7109251741698972</c:v>
                </c:pt>
                <c:pt idx="286">
                  <c:v>-1.8670028830163221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-0.87458506289074256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-0.5261683300436637</c:v>
                </c:pt>
                <c:pt idx="308">
                  <c:v>-1.3777444448332843</c:v>
                </c:pt>
                <c:pt idx="309">
                  <c:v>-2.3500014344419173</c:v>
                </c:pt>
                <c:pt idx="310">
                  <c:v>-2.3500011845357771</c:v>
                </c:pt>
                <c:pt idx="311">
                  <c:v>-2.5006250625883242</c:v>
                </c:pt>
                <c:pt idx="312">
                  <c:v>-3.2658596590975697</c:v>
                </c:pt>
                <c:pt idx="313">
                  <c:v>-3.9262269973953545</c:v>
                </c:pt>
                <c:pt idx="314">
                  <c:v>-3.9207030827050016</c:v>
                </c:pt>
                <c:pt idx="315">
                  <c:v>-5.7035218672089716</c:v>
                </c:pt>
                <c:pt idx="316">
                  <c:v>-5.0903172153218046</c:v>
                </c:pt>
                <c:pt idx="317">
                  <c:v>-5.0266977940655932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30747872"/>
        <c:axId val="-1030747328"/>
      </c:lineChart>
      <c:catAx>
        <c:axId val="-103074787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47328"/>
        <c:crosses val="autoZero"/>
        <c:auto val="1"/>
        <c:lblAlgn val="ctr"/>
        <c:lblOffset val="100"/>
        <c:noMultiLvlLbl val="0"/>
      </c:catAx>
      <c:valAx>
        <c:axId val="-103074732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03074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1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1" topLeftCell="A2" activePane="bottomLeft" state="frozen"/>
      <selection pane="bottomLeft" activeCell="O22" sqref="O22"/>
    </sheetView>
  </sheetViews>
  <sheetFormatPr defaultRowHeight="15" x14ac:dyDescent="0.25"/>
  <cols>
    <col min="2" max="2" width="11.42578125" bestFit="1" customWidth="1"/>
    <col min="3" max="3" width="12.140625" bestFit="1" customWidth="1"/>
    <col min="5" max="5" width="11.85546875" bestFit="1" customWidth="1"/>
    <col min="6" max="6" width="10" bestFit="1" customWidth="1"/>
    <col min="7" max="7" width="12.85546875" bestFit="1" customWidth="1"/>
    <col min="8" max="8" width="13.7109375" bestFit="1" customWidth="1"/>
    <col min="10" max="10" width="11.85546875" bestFit="1" customWidth="1"/>
    <col min="11" max="11" width="15" customWidth="1"/>
  </cols>
  <sheetData>
    <row r="1" spans="1:11" s="1" customFormat="1" ht="45" x14ac:dyDescent="0.25">
      <c r="A1" s="1" t="s">
        <v>1</v>
      </c>
      <c r="B1" s="1" t="s">
        <v>3</v>
      </c>
      <c r="C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J1" s="1" t="s">
        <v>9</v>
      </c>
      <c r="K1" s="1" t="s">
        <v>20</v>
      </c>
    </row>
    <row r="2" spans="1:11" x14ac:dyDescent="0.25">
      <c r="A2" s="2">
        <v>1.0042669869087759</v>
      </c>
      <c r="B2" s="2">
        <f>A2</f>
        <v>1.0042669869087759</v>
      </c>
      <c r="C2" s="2">
        <f>-(1-B2/MAX(B$2:B2))*100</f>
        <v>0</v>
      </c>
      <c r="E2" s="2">
        <f>(100-riskCapitalPct)/100*'Депозит+данные'!B4</f>
        <v>80000</v>
      </c>
      <c r="F2" s="2"/>
      <c r="G2" s="2">
        <f>'Депозит+данные'!B4-E2</f>
        <v>20000</v>
      </c>
      <c r="H2" s="2">
        <f>G2*A2-G2</f>
        <v>85.339738175516686</v>
      </c>
      <c r="I2" s="2"/>
      <c r="J2" s="2">
        <f>E2+F2+G2+H2</f>
        <v>100085.33973817552</v>
      </c>
      <c r="K2" s="2">
        <f>-(1-J2/MAX(J$2:J2))*100</f>
        <v>0</v>
      </c>
    </row>
    <row r="3" spans="1:11" x14ac:dyDescent="0.25">
      <c r="A3" s="2">
        <v>0.95627074685546332</v>
      </c>
      <c r="B3" s="2">
        <f>B2*A3</f>
        <v>0.96035114161354096</v>
      </c>
      <c r="C3" s="2">
        <f>-(1-B3/MAX(B$2:B3))*100</f>
        <v>-4.3729253144536688</v>
      </c>
      <c r="E3" s="2">
        <f>IF(J2&gt;'Депозит+данные'!B4,J2*(100-riskCapitalPct)/100,E2)</f>
        <v>80068.271790540413</v>
      </c>
      <c r="F3" s="2"/>
      <c r="G3" s="2">
        <f>IF(J2&gt;'Депозит+данные'!B4,J2-E3,G2+H2)</f>
        <v>20017.067947635107</v>
      </c>
      <c r="H3" s="2">
        <f>G3*A3-G3</f>
        <v>-875.33143149352691</v>
      </c>
      <c r="I3" s="2"/>
      <c r="J3" s="2">
        <f>E3+F3+G3+H3</f>
        <v>99210.008306681993</v>
      </c>
      <c r="K3" s="2">
        <f>-(1-J3/MAX(J$2:J3))*100</f>
        <v>-0.87458506289073146</v>
      </c>
    </row>
    <row r="4" spans="1:11" x14ac:dyDescent="0.25">
      <c r="A4" s="2">
        <v>0.95627074685546332</v>
      </c>
      <c r="B4" s="2">
        <f>B3*A4</f>
        <v>0.91835570343427764</v>
      </c>
      <c r="C4" s="2">
        <f>-(1-B4/MAX(B$2:B4))*100</f>
        <v>-8.554625870849442</v>
      </c>
      <c r="E4" s="2">
        <f>IF(J3&gt;MAX(J$2:J2),J3*(100-riskCapitalPct)/100,E3)</f>
        <v>80068.271790540413</v>
      </c>
      <c r="F4" s="2"/>
      <c r="G4" s="2">
        <f>IF(J3&gt;MAX(J$2:J2),J3-E4,G3+H3)</f>
        <v>19141.73651614158</v>
      </c>
      <c r="H4" s="2">
        <f>G4*A4-G4</f>
        <v>-837.05384174037681</v>
      </c>
      <c r="I4" s="2"/>
      <c r="J4" s="2">
        <f>E4+F4+G4+H4</f>
        <v>98372.95446494162</v>
      </c>
      <c r="K4" s="2">
        <f>-(1-J4/MAX(J$2:J4))*100</f>
        <v>-1.7109251741698861</v>
      </c>
    </row>
    <row r="5" spans="1:11" x14ac:dyDescent="0.25">
      <c r="A5" s="2">
        <v>1.0042669869087759</v>
      </c>
      <c r="B5" s="2">
        <f t="shared" ref="B5:B68" si="0">B4*A5</f>
        <v>0.92227431519843139</v>
      </c>
      <c r="C5" s="2">
        <f>-(1-B5/MAX(B$2:B5))*100</f>
        <v>-8.1644296565722367</v>
      </c>
      <c r="E5" s="2">
        <f>IF(J4&gt;MAX(J$2:J3),J4*(100-riskCapitalPct)/100,E4)</f>
        <v>80068.271790540413</v>
      </c>
      <c r="F5" s="2"/>
      <c r="G5" s="2">
        <f>IF(J4&gt;MAX(J$2:J3),J4-E5,G4+H4)</f>
        <v>18304.682674401203</v>
      </c>
      <c r="H5" s="2">
        <f>G5*A5-G5</f>
        <v>78.105841340966435</v>
      </c>
      <c r="I5" s="2"/>
      <c r="J5" s="2">
        <f>E5+F5+G5+H5</f>
        <v>98451.060306282583</v>
      </c>
      <c r="K5" s="2">
        <f>-(1-J5/MAX(J$2:J5))*100</f>
        <v>-1.6328859313144539</v>
      </c>
    </row>
    <row r="6" spans="1:11" x14ac:dyDescent="0.25">
      <c r="A6" s="2">
        <v>0.95627074685546332</v>
      </c>
      <c r="B6" s="2">
        <f t="shared" si="0"/>
        <v>0.881943948200415</v>
      </c>
      <c r="C6" s="2">
        <f>-(1-B6/MAX(B$2:B6))*100</f>
        <v>-12.180330559792896</v>
      </c>
      <c r="E6" s="2">
        <f>IF(J5&gt;MAX(J$2:J4),J5*(100-riskCapitalPct)/100,E5)</f>
        <v>80068.271790540413</v>
      </c>
      <c r="F6" s="2"/>
      <c r="G6" s="2">
        <f>IF(J5&gt;MAX(J$2:J4),J5-E6,G5+H5)</f>
        <v>18382.78851574217</v>
      </c>
      <c r="H6" s="2">
        <f>G6*A6-G6</f>
        <v>-803.86561250737213</v>
      </c>
      <c r="I6" s="2"/>
      <c r="J6" s="2">
        <f>E6+F6+G6+H6</f>
        <v>97647.194693775207</v>
      </c>
      <c r="K6" s="2">
        <f>-(1-J6/MAX(J$2:J6))*100</f>
        <v>-2.4360661119585902</v>
      </c>
    </row>
    <row r="7" spans="1:11" x14ac:dyDescent="0.25">
      <c r="A7" s="2">
        <v>0.95627074685546332</v>
      </c>
      <c r="B7" s="2">
        <f t="shared" si="0"/>
        <v>0.84337719803026689</v>
      </c>
      <c r="C7" s="2">
        <f>-(1-B7/MAX(B$2:B7))*100</f>
        <v>-16.02061911581324</v>
      </c>
      <c r="E7" s="2">
        <f>IF(J6&gt;MAX(J$2:J5),J6*(100-riskCapitalPct)/100,E6)</f>
        <v>80068.271790540413</v>
      </c>
      <c r="F7" s="2"/>
      <c r="G7" s="2">
        <f>IF(J6&gt;MAX(J$2:J5),J6-E7,G6+H6)</f>
        <v>17578.922903234798</v>
      </c>
      <c r="H7" s="2">
        <f t="shared" ref="H7:H70" si="1">G7*A7-G7</f>
        <v>-768.71316964384823</v>
      </c>
      <c r="I7" s="2"/>
      <c r="J7" s="2">
        <f t="shared" ref="J7:J70" si="2">E7+F7+G7+H7</f>
        <v>96878.481524131363</v>
      </c>
      <c r="K7" s="2">
        <f>-(1-J7/MAX(J$2:J7))*100</f>
        <v>-3.2041238231626523</v>
      </c>
    </row>
    <row r="8" spans="1:11" x14ac:dyDescent="0.25">
      <c r="A8" s="2">
        <v>0.97501199411246919</v>
      </c>
      <c r="B8" s="2">
        <f t="shared" si="0"/>
        <v>0.82230288364047732</v>
      </c>
      <c r="C8" s="2">
        <f>-(1-B8/MAX(B$2:B8))*100</f>
        <v>-18.119096379778497</v>
      </c>
      <c r="E8" s="2">
        <f>IF(J7&gt;MAX(J$2:J6),J7*(100-riskCapitalPct)/100,E7)</f>
        <v>80068.271790540413</v>
      </c>
      <c r="F8" s="2"/>
      <c r="G8" s="2">
        <f>IF(J7&gt;MAX(J$2:J6),J7-E8,G7+H7)</f>
        <v>16810.209733590949</v>
      </c>
      <c r="H8" s="2">
        <f t="shared" si="1"/>
        <v>-420.05361979359805</v>
      </c>
      <c r="I8" s="2"/>
      <c r="J8" s="2">
        <f t="shared" si="2"/>
        <v>96458.427904337761</v>
      </c>
      <c r="K8" s="2">
        <f>-(1-J8/MAX(J$2:J8))*100</f>
        <v>-3.6238192759557086</v>
      </c>
    </row>
    <row r="9" spans="1:11" x14ac:dyDescent="0.25">
      <c r="A9" s="2">
        <v>0.97147354913906703</v>
      </c>
      <c r="B9" s="2">
        <f t="shared" si="0"/>
        <v>0.79884550083750372</v>
      </c>
      <c r="C9" s="2">
        <f>-(1-B9/MAX(B$2:B9))*100</f>
        <v>-20.454867953349542</v>
      </c>
      <c r="E9" s="2">
        <f>IF(J8&gt;MAX(J$2:J7),J8*(100-riskCapitalPct)/100,E8)</f>
        <v>80068.271790540413</v>
      </c>
      <c r="F9" s="2"/>
      <c r="G9" s="2">
        <f>IF(J8&gt;MAX(J$2:J7),J8-E9,G8+H8)</f>
        <v>16390.156113797351</v>
      </c>
      <c r="H9" s="2">
        <f t="shared" si="1"/>
        <v>-467.55298298325943</v>
      </c>
      <c r="I9" s="2"/>
      <c r="J9" s="2">
        <f t="shared" si="2"/>
        <v>95990.874921354494</v>
      </c>
      <c r="K9" s="2">
        <f>-(1-J9/MAX(J$2:J9))*100</f>
        <v>-4.0909735906699218</v>
      </c>
    </row>
    <row r="10" spans="1:11" x14ac:dyDescent="0.25">
      <c r="A10" s="2">
        <v>1.0042669869087759</v>
      </c>
      <c r="B10" s="2">
        <f t="shared" si="0"/>
        <v>0.80225416413171191</v>
      </c>
      <c r="C10" s="2">
        <f>-(1-B10/MAX(B$2:B10))*100</f>
        <v>-20.115449916249627</v>
      </c>
      <c r="E10" s="2">
        <f>IF(J9&gt;MAX(J$2:J8),J9*(100-riskCapitalPct)/100,E9)</f>
        <v>80068.271790540413</v>
      </c>
      <c r="F10" s="2"/>
      <c r="G10" s="2">
        <f>IF(J9&gt;MAX(J$2:J8),J9-E10,G9+H9)</f>
        <v>15922.603130814092</v>
      </c>
      <c r="H10" s="2">
        <f t="shared" si="1"/>
        <v>67.941539112818646</v>
      </c>
      <c r="I10" s="2"/>
      <c r="J10" s="2">
        <f t="shared" si="2"/>
        <v>96058.816460467322</v>
      </c>
      <c r="K10" s="2">
        <f>-(1-J10/MAX(J$2:J10))*100</f>
        <v>-4.0230899832499283</v>
      </c>
    </row>
    <row r="11" spans="1:11" x14ac:dyDescent="0.25">
      <c r="A11" s="2">
        <v>0.95627074685546332</v>
      </c>
      <c r="B11" s="2">
        <f t="shared" si="0"/>
        <v>0.76717218870213755</v>
      </c>
      <c r="C11" s="2">
        <f>-(1-B11/MAX(B$2:B11))*100</f>
        <v>-23.608741629199372</v>
      </c>
      <c r="E11" s="2">
        <f>IF(J10&gt;MAX(J$2:J9),J10*(100-riskCapitalPct)/100,E10)</f>
        <v>80068.271790540413</v>
      </c>
      <c r="F11" s="2"/>
      <c r="G11" s="2">
        <f>IF(J10&gt;MAX(J$2:J9),J10-E11,G10+H10)</f>
        <v>15990.544669926911</v>
      </c>
      <c r="H11" s="2">
        <f t="shared" si="1"/>
        <v>-699.25457579025533</v>
      </c>
      <c r="I11" s="2"/>
      <c r="J11" s="2">
        <f t="shared" si="2"/>
        <v>95359.561884677067</v>
      </c>
      <c r="K11" s="2">
        <f>-(1-J11/MAX(J$2:J11))*100</f>
        <v>-4.7217483258398696</v>
      </c>
    </row>
    <row r="12" spans="1:11" x14ac:dyDescent="0.25">
      <c r="A12" s="2">
        <v>0.99146606865941644</v>
      </c>
      <c r="B12" s="2">
        <f t="shared" si="0"/>
        <v>0.76062519391734829</v>
      </c>
      <c r="C12" s="2">
        <f>-(1-B12/MAX(B$2:B12))*100</f>
        <v>-24.260659383156558</v>
      </c>
      <c r="E12" s="2">
        <f>IF(J11&gt;MAX(J$2:J10),J11*(100-riskCapitalPct)/100,E11)</f>
        <v>80068.271790540413</v>
      </c>
      <c r="F12" s="2"/>
      <c r="G12" s="2">
        <f>IF(J11&gt;MAX(J$2:J10),J11-E12,G11+H11)</f>
        <v>15291.290094136655</v>
      </c>
      <c r="H12" s="2">
        <f t="shared" si="1"/>
        <v>-130.49481977230789</v>
      </c>
      <c r="I12" s="2"/>
      <c r="J12" s="2">
        <f t="shared" si="2"/>
        <v>95229.067064904753</v>
      </c>
      <c r="K12" s="2">
        <f>-(1-J12/MAX(J$2:J12))*100</f>
        <v>-4.852131876631316</v>
      </c>
    </row>
    <row r="13" spans="1:11" x14ac:dyDescent="0.25">
      <c r="A13" s="2">
        <v>0.95627074685546332</v>
      </c>
      <c r="B13" s="2">
        <f t="shared" si="0"/>
        <v>0.7273636222644243</v>
      </c>
      <c r="C13" s="2">
        <f>-(1-B13/MAX(B$2:B13))*100</f>
        <v>-27.572684181990791</v>
      </c>
      <c r="E13" s="2">
        <f>IF(J12&gt;MAX(J$2:J11),J12*(100-riskCapitalPct)/100,E12)</f>
        <v>80068.271790540413</v>
      </c>
      <c r="F13" s="2"/>
      <c r="G13" s="2">
        <f>IF(J12&gt;MAX(J$2:J11),J12-E13,G12+H12)</f>
        <v>15160.795274364347</v>
      </c>
      <c r="H13" s="2">
        <f t="shared" si="1"/>
        <v>-662.97025442517406</v>
      </c>
      <c r="I13" s="2"/>
      <c r="J13" s="2">
        <f t="shared" si="2"/>
        <v>94566.096810479576</v>
      </c>
      <c r="K13" s="2">
        <f>-(1-J13/MAX(J$2:J13))*100</f>
        <v>-5.5145368363981646</v>
      </c>
    </row>
    <row r="14" spans="1:11" x14ac:dyDescent="0.25">
      <c r="A14" s="2">
        <v>1.0025180710012205</v>
      </c>
      <c r="B14" s="2">
        <f t="shared" si="0"/>
        <v>0.72919517550899104</v>
      </c>
      <c r="C14" s="2">
        <f>-(1-B14/MAX(B$2:B14))*100</f>
        <v>-27.390307058333228</v>
      </c>
      <c r="E14" s="2">
        <f>IF(J13&gt;MAX(J$2:J12),J13*(100-riskCapitalPct)/100,E13)</f>
        <v>80068.271790540413</v>
      </c>
      <c r="F14" s="2"/>
      <c r="G14" s="2">
        <f>IF(J13&gt;MAX(J$2:J12),J13-E14,G13+H13)</f>
        <v>14497.825019939173</v>
      </c>
      <c r="H14" s="2">
        <f t="shared" si="1"/>
        <v>36.506552763477885</v>
      </c>
      <c r="I14" s="2"/>
      <c r="J14" s="2">
        <f t="shared" si="2"/>
        <v>94602.603363243063</v>
      </c>
      <c r="K14" s="2">
        <f>-(1-J14/MAX(J$2:J14))*100</f>
        <v>-5.478061411666646</v>
      </c>
    </row>
    <row r="15" spans="1:11" x14ac:dyDescent="0.25">
      <c r="A15" s="2">
        <v>1.0290537393554522</v>
      </c>
      <c r="B15" s="2">
        <f t="shared" si="0"/>
        <v>0.75038102207748247</v>
      </c>
      <c r="C15" s="2">
        <f>-(1-B15/MAX(B$2:B15))*100</f>
        <v>-25.280723964926622</v>
      </c>
      <c r="E15" s="2">
        <f>IF(J14&gt;MAX(J$2:J13),J14*(100-riskCapitalPct)/100,E14)</f>
        <v>80068.271790540413</v>
      </c>
      <c r="F15" s="2"/>
      <c r="G15" s="2">
        <f>IF(J14&gt;MAX(J$2:J13),J14-E15,G14+H14)</f>
        <v>14534.331572702651</v>
      </c>
      <c r="H15" s="2">
        <f t="shared" si="1"/>
        <v>422.27668121902207</v>
      </c>
      <c r="I15" s="2"/>
      <c r="J15" s="2">
        <f t="shared" si="2"/>
        <v>95024.880044462087</v>
      </c>
      <c r="K15" s="2">
        <f>-(1-J15/MAX(J$2:J15))*100</f>
        <v>-5.0561447929853287</v>
      </c>
    </row>
    <row r="16" spans="1:11" x14ac:dyDescent="0.25">
      <c r="A16" s="2">
        <v>0.97715484118058982</v>
      </c>
      <c r="B16" s="2">
        <f t="shared" si="0"/>
        <v>0.73323844845305108</v>
      </c>
      <c r="C16" s="2">
        <f>-(1-B16/MAX(B$2:B16))*100</f>
        <v>-26.987697692819225</v>
      </c>
      <c r="E16" s="2">
        <f>IF(J15&gt;MAX(J$2:J14),J15*(100-riskCapitalPct)/100,E15)</f>
        <v>80068.271790540413</v>
      </c>
      <c r="F16" s="2"/>
      <c r="G16" s="2">
        <f>IF(J15&gt;MAX(J$2:J14),J15-E16,G15+H15)</f>
        <v>14956.608253921673</v>
      </c>
      <c r="H16" s="2">
        <f t="shared" si="1"/>
        <v>-341.68609096054206</v>
      </c>
      <c r="I16" s="2"/>
      <c r="J16" s="2">
        <f t="shared" si="2"/>
        <v>94683.193953501541</v>
      </c>
      <c r="K16" s="2">
        <f>-(1-J16/MAX(J$2:J16))*100</f>
        <v>-5.3975395385638443</v>
      </c>
    </row>
    <row r="17" spans="1:11" x14ac:dyDescent="0.25">
      <c r="A17" s="2">
        <v>0.95627074685546332</v>
      </c>
      <c r="B17" s="2">
        <f t="shared" si="0"/>
        <v>0.70117447872534033</v>
      </c>
      <c r="C17" s="2">
        <f>-(1-B17/MAX(B$2:B17))*100</f>
        <v>-30.180471143075373</v>
      </c>
      <c r="E17" s="2">
        <f>IF(J16&gt;MAX(J$2:J15),J16*(100-riskCapitalPct)/100,E16)</f>
        <v>80068.271790540413</v>
      </c>
      <c r="F17" s="2"/>
      <c r="G17" s="2">
        <f>IF(J16&gt;MAX(J$2:J15),J16-E17,G16+H16)</f>
        <v>14614.922162961131</v>
      </c>
      <c r="H17" s="2">
        <f t="shared" si="1"/>
        <v>-639.09963095182684</v>
      </c>
      <c r="I17" s="2"/>
      <c r="J17" s="2">
        <f t="shared" si="2"/>
        <v>94044.094322549718</v>
      </c>
      <c r="K17" s="2">
        <f>-(1-J17/MAX(J$2:J17))*100</f>
        <v>-6.0360942286150738</v>
      </c>
    </row>
    <row r="18" spans="1:11" x14ac:dyDescent="0.25">
      <c r="A18" s="2">
        <v>1.1677436626467459</v>
      </c>
      <c r="B18" s="2">
        <f t="shared" si="0"/>
        <v>0.81879205394115173</v>
      </c>
      <c r="C18" s="2">
        <f>-(1-B18/MAX(B$2:B18))*100</f>
        <v>-18.468687648344662</v>
      </c>
      <c r="E18" s="2">
        <f>IF(J17&gt;MAX(J$2:J16),J17*(100-riskCapitalPct)/100,E17)</f>
        <v>80068.271790540413</v>
      </c>
      <c r="F18" s="2"/>
      <c r="G18" s="2">
        <f>IF(J17&gt;MAX(J$2:J16),J17-E18,G17+H17)</f>
        <v>13975.822532009304</v>
      </c>
      <c r="H18" s="2">
        <f t="shared" si="1"/>
        <v>2344.3556600201591</v>
      </c>
      <c r="I18" s="2"/>
      <c r="J18" s="2">
        <f t="shared" si="2"/>
        <v>96388.449982569873</v>
      </c>
      <c r="K18" s="2">
        <f>-(1-J18/MAX(J$2:J18))*100</f>
        <v>-3.693737529668939</v>
      </c>
    </row>
    <row r="19" spans="1:11" x14ac:dyDescent="0.25">
      <c r="A19" s="2">
        <v>1.0000000141589895</v>
      </c>
      <c r="B19" s="2">
        <f t="shared" si="0"/>
        <v>0.81879206553441986</v>
      </c>
      <c r="C19" s="2">
        <f>-(1-B19/MAX(B$2:B19))*100</f>
        <v>-18.468686493943665</v>
      </c>
      <c r="E19" s="2">
        <f>IF(J18&gt;MAX(J$2:J17),J18*(100-riskCapitalPct)/100,E18)</f>
        <v>80068.271790540413</v>
      </c>
      <c r="F19" s="2"/>
      <c r="G19" s="2">
        <f>IF(J18&gt;MAX(J$2:J17),J18-E19,G18+H18)</f>
        <v>16320.178192029463</v>
      </c>
      <c r="H19" s="2">
        <f t="shared" si="1"/>
        <v>2.3107723245630041E-4</v>
      </c>
      <c r="I19" s="2"/>
      <c r="J19" s="2">
        <f t="shared" si="2"/>
        <v>96388.450213647098</v>
      </c>
      <c r="K19" s="2">
        <f>-(1-J19/MAX(J$2:J19))*100</f>
        <v>-3.6937372987887462</v>
      </c>
    </row>
    <row r="20" spans="1:11" x14ac:dyDescent="0.25">
      <c r="A20" s="2">
        <v>0.97175268714987972</v>
      </c>
      <c r="B20" s="2">
        <f t="shared" si="0"/>
        <v>0.7956633899000729</v>
      </c>
      <c r="C20" s="2">
        <f>-(1-B20/MAX(B$2:B20))*100</f>
        <v>-20.771727013630471</v>
      </c>
      <c r="E20" s="2">
        <f>IF(J19&gt;MAX(J$2:J18),J19*(100-riskCapitalPct)/100,E19)</f>
        <v>80068.271790540413</v>
      </c>
      <c r="F20" s="2"/>
      <c r="G20" s="2">
        <f>IF(J19&gt;MAX(J$2:J18),J19-E20,G19+H19)</f>
        <v>16320.178423106696</v>
      </c>
      <c r="H20" s="2">
        <f t="shared" si="1"/>
        <v>-461.00118568727703</v>
      </c>
      <c r="I20" s="2"/>
      <c r="J20" s="2">
        <f t="shared" si="2"/>
        <v>95927.449027959839</v>
      </c>
      <c r="K20" s="2">
        <f>-(1-J20/MAX(J$2:J20))*100</f>
        <v>-4.15434540272609</v>
      </c>
    </row>
    <row r="21" spans="1:11" x14ac:dyDescent="0.25">
      <c r="A21" s="2">
        <v>1.0042669869087759</v>
      </c>
      <c r="B21" s="2">
        <f t="shared" si="0"/>
        <v>0.79905847516856876</v>
      </c>
      <c r="C21" s="2">
        <f>-(1-B21/MAX(B$2:B21))*100</f>
        <v>-20.433661009992711</v>
      </c>
      <c r="E21" s="2">
        <f>IF(J20&gt;MAX(J$2:J19),J20*(100-riskCapitalPct)/100,E20)</f>
        <v>80068.271790540413</v>
      </c>
      <c r="F21" s="2"/>
      <c r="G21" s="2">
        <f>IF(J20&gt;MAX(J$2:J19),J20-E21,G20+H20)</f>
        <v>15859.177237419419</v>
      </c>
      <c r="H21" s="2">
        <f t="shared" si="1"/>
        <v>67.670901656025308</v>
      </c>
      <c r="I21" s="2"/>
      <c r="J21" s="2">
        <f t="shared" si="2"/>
        <v>95995.119929615859</v>
      </c>
      <c r="K21" s="2">
        <f>-(1-J21/MAX(J$2:J21))*100</f>
        <v>-4.0867322019985437</v>
      </c>
    </row>
    <row r="22" spans="1:11" x14ac:dyDescent="0.25">
      <c r="A22" s="2">
        <v>1.316465682113358</v>
      </c>
      <c r="B22" s="2">
        <f t="shared" si="0"/>
        <v>1.0519330605612496</v>
      </c>
      <c r="C22" s="2">
        <f>-(1-B22/MAX(B$2:B22))*100</f>
        <v>0</v>
      </c>
      <c r="E22" s="2">
        <f>IF(J21&gt;MAX(J$2:J20),J21*(100-riskCapitalPct)/100,E21)</f>
        <v>80068.271790540413</v>
      </c>
      <c r="F22" s="2"/>
      <c r="G22" s="2">
        <f>IF(J21&gt;MAX(J$2:J20),J21-E22,G21+H21)</f>
        <v>15926.848139075444</v>
      </c>
      <c r="H22" s="2">
        <f t="shared" si="1"/>
        <v>5040.3008602483769</v>
      </c>
      <c r="I22" s="2"/>
      <c r="J22" s="2">
        <f t="shared" si="2"/>
        <v>101035.42078986423</v>
      </c>
      <c r="K22" s="2">
        <f>-(1-J22/MAX(J$2:J22))*100</f>
        <v>0</v>
      </c>
    </row>
    <row r="23" spans="1:11" x14ac:dyDescent="0.25">
      <c r="A23" s="2">
        <v>1.1062573961193773</v>
      </c>
      <c r="B23" s="2">
        <f t="shared" si="0"/>
        <v>1.1637087284683751</v>
      </c>
      <c r="C23" s="2">
        <f>-(1-B23/MAX(B$2:B23))*100</f>
        <v>0</v>
      </c>
      <c r="E23" s="2">
        <f>IF(J22&gt;MAX(J$2:J21),J22*(100-riskCapitalPct)/100,E22)</f>
        <v>80828.33663189139</v>
      </c>
      <c r="F23" s="2"/>
      <c r="G23" s="2">
        <f>IF(J22&gt;MAX(J$2:J21),J22-E23,G22+H22)</f>
        <v>20207.084157972844</v>
      </c>
      <c r="H23" s="2">
        <f t="shared" si="1"/>
        <v>2147.152145791315</v>
      </c>
      <c r="I23" s="2"/>
      <c r="J23" s="2">
        <f t="shared" si="2"/>
        <v>103182.57293565555</v>
      </c>
      <c r="K23" s="2">
        <f>-(1-J23/MAX(J$2:J23))*100</f>
        <v>0</v>
      </c>
    </row>
    <row r="24" spans="1:11" x14ac:dyDescent="0.25">
      <c r="A24" s="2">
        <v>1.0119893754063998</v>
      </c>
      <c r="B24" s="2">
        <f t="shared" si="0"/>
        <v>1.1776608692776867</v>
      </c>
      <c r="C24" s="2">
        <f>-(1-B24/MAX(B$2:B24))*100</f>
        <v>0</v>
      </c>
      <c r="E24" s="2">
        <f>IF(J23&gt;MAX(J$2:J22),J23*(100-riskCapitalPct)/100,E23)</f>
        <v>82546.058348524442</v>
      </c>
      <c r="F24" s="2"/>
      <c r="G24" s="2">
        <f>IF(J23&gt;MAX(J$2:J22),J23-E24,G23+H23)</f>
        <v>20636.514587131111</v>
      </c>
      <c r="H24" s="2">
        <f t="shared" si="1"/>
        <v>247.41892046475914</v>
      </c>
      <c r="I24" s="2"/>
      <c r="J24" s="2">
        <f t="shared" si="2"/>
        <v>103429.99185612031</v>
      </c>
      <c r="K24" s="2">
        <f>-(1-J24/MAX(J$2:J24))*100</f>
        <v>0</v>
      </c>
    </row>
    <row r="25" spans="1:11" x14ac:dyDescent="0.25">
      <c r="A25" s="2">
        <v>1.1165785958606822</v>
      </c>
      <c r="B25" s="2">
        <f t="shared" si="0"/>
        <v>1.3149509198181497</v>
      </c>
      <c r="C25" s="2">
        <f>-(1-B25/MAX(B$2:B25))*100</f>
        <v>0</v>
      </c>
      <c r="E25" s="2">
        <f>IF(J24&gt;MAX(J$2:J23),J24*(100-riskCapitalPct)/100,E24)</f>
        <v>82743.993484896244</v>
      </c>
      <c r="F25" s="2"/>
      <c r="G25" s="2">
        <f>IF(J24&gt;MAX(J$2:J23),J24-E25,G24+H24)</f>
        <v>20685.998371224065</v>
      </c>
      <c r="H25" s="2">
        <f t="shared" si="1"/>
        <v>2411.5446440936612</v>
      </c>
      <c r="I25" s="2"/>
      <c r="J25" s="2">
        <f t="shared" si="2"/>
        <v>105841.53650021397</v>
      </c>
      <c r="K25" s="2">
        <f>-(1-J25/MAX(J$2:J25))*100</f>
        <v>0</v>
      </c>
    </row>
    <row r="26" spans="1:11" x14ac:dyDescent="0.25">
      <c r="A26" s="2">
        <v>1.1349194599736865</v>
      </c>
      <c r="B26" s="2">
        <f t="shared" si="0"/>
        <v>1.4923633878119167</v>
      </c>
      <c r="C26" s="2">
        <f>-(1-B26/MAX(B$2:B26))*100</f>
        <v>0</v>
      </c>
      <c r="E26" s="2">
        <f>IF(J25&gt;MAX(J$2:J24),J25*(100-riskCapitalPct)/100,E25)</f>
        <v>84673.229200171176</v>
      </c>
      <c r="F26" s="2"/>
      <c r="G26" s="2">
        <f>IF(J25&gt;MAX(J$2:J24),J25-E26,G25+H25)</f>
        <v>21168.307300042798</v>
      </c>
      <c r="H26" s="2">
        <f t="shared" si="1"/>
        <v>2856.0165894788188</v>
      </c>
      <c r="I26" s="2"/>
      <c r="J26" s="2">
        <f t="shared" si="2"/>
        <v>108697.5530896928</v>
      </c>
      <c r="K26" s="2">
        <f>-(1-J26/MAX(J$2:J26))*100</f>
        <v>0</v>
      </c>
    </row>
    <row r="27" spans="1:11" x14ac:dyDescent="0.25">
      <c r="A27" s="2">
        <v>0.91806265299734846</v>
      </c>
      <c r="B27" s="2">
        <f t="shared" si="0"/>
        <v>1.3700830910507191</v>
      </c>
      <c r="C27" s="2">
        <f>-(1-B27/MAX(B$2:B27))*100</f>
        <v>-8.1937347002651428</v>
      </c>
      <c r="E27" s="2">
        <f>IF(J26&gt;MAX(J$2:J25),J26*(100-riskCapitalPct)/100,E26)</f>
        <v>86958.042471754234</v>
      </c>
      <c r="F27" s="2"/>
      <c r="G27" s="2">
        <f>IF(J26&gt;MAX(J$2:J25),J26-E27,G26+H26)</f>
        <v>21739.510617938562</v>
      </c>
      <c r="H27" s="2">
        <f t="shared" si="1"/>
        <v>-1781.2778251698583</v>
      </c>
      <c r="I27" s="2"/>
      <c r="J27" s="2">
        <f t="shared" si="2"/>
        <v>106916.27526452293</v>
      </c>
      <c r="K27" s="2">
        <f>-(1-J27/MAX(J$2:J27))*100</f>
        <v>-1.6387469400530374</v>
      </c>
    </row>
    <row r="28" spans="1:11" x14ac:dyDescent="0.25">
      <c r="A28" s="2">
        <v>1.3352510012497765</v>
      </c>
      <c r="B28" s="2">
        <f t="shared" si="0"/>
        <v>1.8294048191208614</v>
      </c>
      <c r="C28" s="2">
        <f>-(1-B28/MAX(B$2:B28))*100</f>
        <v>0</v>
      </c>
      <c r="E28" s="2">
        <f>IF(J27&gt;MAX(J$2:J26),J27*(100-riskCapitalPct)/100,E27)</f>
        <v>86958.042471754234</v>
      </c>
      <c r="F28" s="2"/>
      <c r="G28" s="2">
        <f>IF(J27&gt;MAX(J$2:J26),J27-E28,G27+H27)</f>
        <v>19958.232792768704</v>
      </c>
      <c r="H28" s="2">
        <f t="shared" si="1"/>
        <v>6691.0175269518295</v>
      </c>
      <c r="I28" s="2"/>
      <c r="J28" s="2">
        <f t="shared" si="2"/>
        <v>113607.29279147476</v>
      </c>
      <c r="K28" s="2">
        <f>-(1-J28/MAX(J$2:J28))*100</f>
        <v>0</v>
      </c>
    </row>
    <row r="29" spans="1:11" x14ac:dyDescent="0.25">
      <c r="A29" s="2">
        <v>0.94645292214864807</v>
      </c>
      <c r="B29" s="2">
        <f t="shared" si="0"/>
        <v>1.7314455368497583</v>
      </c>
      <c r="C29" s="2">
        <f>-(1-B29/MAX(B$2:B29))*100</f>
        <v>-5.3547077851351936</v>
      </c>
      <c r="E29" s="2">
        <f>IF(J28&gt;MAX(J$2:J27),J28*(100-riskCapitalPct)/100,E28)</f>
        <v>90885.834233179805</v>
      </c>
      <c r="F29" s="2"/>
      <c r="G29" s="2">
        <f>IF(J28&gt;MAX(J$2:J27),J28-E29,G28+H28)</f>
        <v>22721.458558294951</v>
      </c>
      <c r="H29" s="2">
        <f t="shared" si="1"/>
        <v>-1216.6677103172879</v>
      </c>
      <c r="I29" s="2"/>
      <c r="J29" s="2">
        <f t="shared" si="2"/>
        <v>112390.62508115747</v>
      </c>
      <c r="K29" s="2">
        <f>-(1-J29/MAX(J$2:J29))*100</f>
        <v>-1.0709415570270386</v>
      </c>
    </row>
    <row r="30" spans="1:11" x14ac:dyDescent="0.25">
      <c r="A30" s="2">
        <v>0.9108748591333039</v>
      </c>
      <c r="B30" s="2">
        <f t="shared" si="0"/>
        <v>1.5771302094750115</v>
      </c>
      <c r="C30" s="2">
        <f>-(1-B30/MAX(B$2:B30))*100</f>
        <v>-13.789982786154621</v>
      </c>
      <c r="E30" s="2">
        <f>IF(J29&gt;MAX(J$2:J28),J29*(100-riskCapitalPct)/100,E29)</f>
        <v>90885.834233179805</v>
      </c>
      <c r="F30" s="2"/>
      <c r="G30" s="2">
        <f>IF(J29&gt;MAX(J$2:J28),J29-E30,G29+H29)</f>
        <v>21504.790847977663</v>
      </c>
      <c r="H30" s="2">
        <f t="shared" si="1"/>
        <v>-1916.6175136348465</v>
      </c>
      <c r="I30" s="2"/>
      <c r="J30" s="2">
        <f t="shared" si="2"/>
        <v>110474.00756752263</v>
      </c>
      <c r="K30" s="2">
        <f>-(1-J30/MAX(J$2:J30))*100</f>
        <v>-2.757996557230924</v>
      </c>
    </row>
    <row r="31" spans="1:11" x14ac:dyDescent="0.25">
      <c r="A31" s="2">
        <v>0.92014052638789001</v>
      </c>
      <c r="B31" s="2">
        <f t="shared" si="0"/>
        <v>1.4511814211285803</v>
      </c>
      <c r="C31" s="2">
        <f>-(1-B31/MAX(B$2:B31))*100</f>
        <v>-20.674669380943257</v>
      </c>
      <c r="E31" s="2">
        <f>IF(J30&gt;MAX(J$2:J29),J30*(100-riskCapitalPct)/100,E30)</f>
        <v>90885.834233179805</v>
      </c>
      <c r="F31" s="2"/>
      <c r="G31" s="2">
        <f>IF(J30&gt;MAX(J$2:J29),J30-E31,G30+H30)</f>
        <v>19588.173334342817</v>
      </c>
      <c r="H31" s="2">
        <f t="shared" si="1"/>
        <v>-1564.3012115033853</v>
      </c>
      <c r="I31" s="2"/>
      <c r="J31" s="2">
        <f t="shared" si="2"/>
        <v>108909.70635601925</v>
      </c>
      <c r="K31" s="2">
        <f>-(1-J31/MAX(J$2:J31))*100</f>
        <v>-4.1349338761886401</v>
      </c>
    </row>
    <row r="32" spans="1:11" x14ac:dyDescent="0.25">
      <c r="A32" s="2">
        <v>1.2133480219817776</v>
      </c>
      <c r="B32" s="2">
        <f t="shared" si="0"/>
        <v>1.760788106863068</v>
      </c>
      <c r="C32" s="2">
        <f>-(1-B32/MAX(B$2:B32))*100</f>
        <v>-3.7507670003169569</v>
      </c>
      <c r="E32" s="2">
        <f>IF(J31&gt;MAX(J$2:J30),J31*(100-riskCapitalPct)/100,E31)</f>
        <v>90885.834233179805</v>
      </c>
      <c r="F32" s="2"/>
      <c r="G32" s="2">
        <f>IF(J31&gt;MAX(J$2:J30),J31-E32,G31+H31)</f>
        <v>18023.872122839432</v>
      </c>
      <c r="H32" s="2">
        <f t="shared" si="1"/>
        <v>3845.3574658602956</v>
      </c>
      <c r="I32" s="2"/>
      <c r="J32" s="2">
        <f t="shared" si="2"/>
        <v>112755.06382187954</v>
      </c>
      <c r="K32" s="2">
        <f>-(1-J32/MAX(J$2:J32))*100</f>
        <v>-0.75015340006339137</v>
      </c>
    </row>
    <row r="33" spans="1:11" x14ac:dyDescent="0.25">
      <c r="A33" s="2">
        <v>1.0942510368563527</v>
      </c>
      <c r="B33" s="2">
        <f t="shared" si="0"/>
        <v>1.9267442116192466</v>
      </c>
      <c r="C33" s="2">
        <f>-(1-B33/MAX(B$2:B33))*100</f>
        <v>0</v>
      </c>
      <c r="E33" s="2">
        <f>IF(J32&gt;MAX(J$2:J31),J32*(100-riskCapitalPct)/100,E32)</f>
        <v>90885.834233179805</v>
      </c>
      <c r="F33" s="2"/>
      <c r="G33" s="2">
        <f>IF(J32&gt;MAX(J$2:J31),J32-E33,G32+H32)</f>
        <v>21869.229588699727</v>
      </c>
      <c r="H33" s="2">
        <f t="shared" si="1"/>
        <v>2061.1975639845768</v>
      </c>
      <c r="I33" s="2"/>
      <c r="J33" s="2">
        <f t="shared" si="2"/>
        <v>114816.26138586411</v>
      </c>
      <c r="K33" s="2">
        <f>-(1-J33/MAX(J$2:J33))*100</f>
        <v>0</v>
      </c>
    </row>
    <row r="34" spans="1:11" x14ac:dyDescent="0.25">
      <c r="A34" s="2">
        <v>1.0042669869087759</v>
      </c>
      <c r="B34" s="2">
        <f t="shared" si="0"/>
        <v>1.9349656039467857</v>
      </c>
      <c r="C34" s="2">
        <f>-(1-B34/MAX(B$2:B34))*100</f>
        <v>0</v>
      </c>
      <c r="E34" s="2">
        <f>IF(J33&gt;MAX(J$2:J32),J33*(100-riskCapitalPct)/100,E33)</f>
        <v>91853.009108691287</v>
      </c>
      <c r="F34" s="2"/>
      <c r="G34" s="2">
        <f>IF(J33&gt;MAX(J$2:J32),J33-E34,G33+H33)</f>
        <v>22963.252277172825</v>
      </c>
      <c r="H34" s="2">
        <f t="shared" si="1"/>
        <v>97.983896849615121</v>
      </c>
      <c r="I34" s="2"/>
      <c r="J34" s="2">
        <f t="shared" si="2"/>
        <v>114914.24528271373</v>
      </c>
      <c r="K34" s="2">
        <f>-(1-J34/MAX(J$2:J34))*100</f>
        <v>0</v>
      </c>
    </row>
    <row r="35" spans="1:11" x14ac:dyDescent="0.25">
      <c r="A35" s="2">
        <v>0.92224974811574756</v>
      </c>
      <c r="B35" s="2">
        <f t="shared" si="0"/>
        <v>1.7845215408525585</v>
      </c>
      <c r="C35" s="2">
        <f>-(1-B35/MAX(B$2:B35))*100</f>
        <v>-7.7750251884252446</v>
      </c>
      <c r="E35" s="2">
        <f>IF(J34&gt;MAX(J$2:J33),J34*(100-riskCapitalPct)/100,E34)</f>
        <v>91931.396226170997</v>
      </c>
      <c r="F35" s="2"/>
      <c r="G35" s="2">
        <f>IF(J34&gt;MAX(J$2:J33),J34-E35,G34+H34)</f>
        <v>22982.849056542735</v>
      </c>
      <c r="H35" s="2">
        <f t="shared" si="1"/>
        <v>-1786.9223031639522</v>
      </c>
      <c r="I35" s="2"/>
      <c r="J35" s="2">
        <f t="shared" si="2"/>
        <v>113127.32297954978</v>
      </c>
      <c r="K35" s="2">
        <f>-(1-J35/MAX(J$2:J35))*100</f>
        <v>-1.5550050376850533</v>
      </c>
    </row>
    <row r="36" spans="1:11" x14ac:dyDescent="0.25">
      <c r="A36" s="2">
        <v>0.95627074685546332</v>
      </c>
      <c r="B36" s="2">
        <f t="shared" si="0"/>
        <v>1.7064857466507384</v>
      </c>
      <c r="C36" s="2">
        <f>-(1-B36/MAX(B$2:B36))*100</f>
        <v>-11.807954458209114</v>
      </c>
      <c r="E36" s="2">
        <f>IF(J35&gt;MAX(J$2:J34),J35*(100-riskCapitalPct)/100,E35)</f>
        <v>91931.396226170997</v>
      </c>
      <c r="F36" s="2"/>
      <c r="G36" s="2">
        <f>IF(J35&gt;MAX(J$2:J34),J35-E36,G35+H35)</f>
        <v>21195.926753378782</v>
      </c>
      <c r="H36" s="2">
        <f t="shared" si="1"/>
        <v>-926.88204663155921</v>
      </c>
      <c r="I36" s="2"/>
      <c r="J36" s="2">
        <f t="shared" si="2"/>
        <v>112200.44093291822</v>
      </c>
      <c r="K36" s="2">
        <f>-(1-J36/MAX(J$2:J36))*100</f>
        <v>-2.3615908916418182</v>
      </c>
    </row>
    <row r="37" spans="1:11" x14ac:dyDescent="0.25">
      <c r="A37" s="2">
        <v>1.0000000141589895</v>
      </c>
      <c r="B37" s="2">
        <f t="shared" si="0"/>
        <v>1.7064857708128522</v>
      </c>
      <c r="C37" s="2">
        <f>-(1-B37/MAX(B$2:B37))*100</f>
        <v>-11.807953209498855</v>
      </c>
      <c r="E37" s="2">
        <f>IF(J36&gt;MAX(J$2:J35),J36*(100-riskCapitalPct)/100,E36)</f>
        <v>91931.396226170997</v>
      </c>
      <c r="F37" s="2"/>
      <c r="G37" s="2">
        <f>IF(J36&gt;MAX(J$2:J35),J36-E37,G36+H36)</f>
        <v>20269.044706747223</v>
      </c>
      <c r="H37" s="2">
        <f t="shared" si="1"/>
        <v>2.8698919049929827E-4</v>
      </c>
      <c r="I37" s="2"/>
      <c r="J37" s="2">
        <f t="shared" si="2"/>
        <v>112200.44121990741</v>
      </c>
      <c r="K37" s="2">
        <f>-(1-J37/MAX(J$2:J37))*100</f>
        <v>-2.361590641899769</v>
      </c>
    </row>
    <row r="38" spans="1:11" x14ac:dyDescent="0.25">
      <c r="A38" s="2">
        <v>1.0042669869087759</v>
      </c>
      <c r="B38" s="2">
        <f t="shared" si="0"/>
        <v>1.713767323256923</v>
      </c>
      <c r="C38" s="2">
        <f>-(1-B38/MAX(B$2:B38))*100</f>
        <v>-11.431638900385643</v>
      </c>
      <c r="E38" s="2">
        <f>IF(J37&gt;MAX(J$2:J36),J37*(100-riskCapitalPct)/100,E37)</f>
        <v>91931.396226170997</v>
      </c>
      <c r="F38" s="2"/>
      <c r="G38" s="2">
        <f>IF(J37&gt;MAX(J$2:J36),J37-E38,G37+H37)</f>
        <v>20269.044993736414</v>
      </c>
      <c r="H38" s="2">
        <f t="shared" si="1"/>
        <v>86.487749641662958</v>
      </c>
      <c r="I38" s="2"/>
      <c r="J38" s="2">
        <f t="shared" si="2"/>
        <v>112286.92896954907</v>
      </c>
      <c r="K38" s="2">
        <f>-(1-J38/MAX(J$2:J38))*100</f>
        <v>-2.2863277800771353</v>
      </c>
    </row>
    <row r="39" spans="1:11" x14ac:dyDescent="0.25">
      <c r="A39" s="2">
        <v>1.0000000141589895</v>
      </c>
      <c r="B39" s="2">
        <f t="shared" si="0"/>
        <v>1.7137673475221367</v>
      </c>
      <c r="C39" s="2">
        <f>-(1-B39/MAX(B$2:B39))*100</f>
        <v>-11.431637646347138</v>
      </c>
      <c r="E39" s="2">
        <f>IF(J38&gt;MAX(J$2:J37),J38*(100-riskCapitalPct)/100,E38)</f>
        <v>91931.396226170997</v>
      </c>
      <c r="F39" s="2"/>
      <c r="G39" s="2">
        <f>IF(J38&gt;MAX(J$2:J37),J38-E39,G38+H38)</f>
        <v>20355.532743378077</v>
      </c>
      <c r="H39" s="2">
        <f t="shared" si="1"/>
        <v>2.8821377418353222E-4</v>
      </c>
      <c r="I39" s="2"/>
      <c r="J39" s="2">
        <f t="shared" si="2"/>
        <v>112286.92925776285</v>
      </c>
      <c r="K39" s="2">
        <f>-(1-J39/MAX(J$2:J39))*100</f>
        <v>-2.2863275292694274</v>
      </c>
    </row>
    <row r="40" spans="1:11" x14ac:dyDescent="0.25">
      <c r="A40" s="2">
        <v>0.99435703662116381</v>
      </c>
      <c r="B40" s="2">
        <f t="shared" si="0"/>
        <v>1.704096621140224</v>
      </c>
      <c r="C40" s="2">
        <f>-(1-B40/MAX(B$2:B40))*100</f>
        <v>-11.931425671632301</v>
      </c>
      <c r="E40" s="2">
        <f>IF(J39&gt;MAX(J$2:J38),J39*(100-riskCapitalPct)/100,E39)</f>
        <v>91931.396226170997</v>
      </c>
      <c r="F40" s="2"/>
      <c r="G40" s="2">
        <f>IF(J39&gt;MAX(J$2:J38),J39-E40,G39+H39)</f>
        <v>20355.533031591851</v>
      </c>
      <c r="H40" s="2">
        <f t="shared" si="1"/>
        <v>-114.8655274539633</v>
      </c>
      <c r="I40" s="2"/>
      <c r="J40" s="2">
        <f t="shared" si="2"/>
        <v>112172.06373030889</v>
      </c>
      <c r="K40" s="2">
        <f>-(1-J40/MAX(J$2:J40))*100</f>
        <v>-2.3862851343264602</v>
      </c>
    </row>
    <row r="41" spans="1:11" x14ac:dyDescent="0.25">
      <c r="A41" s="2">
        <v>0.94068058091670548</v>
      </c>
      <c r="B41" s="2">
        <f t="shared" si="0"/>
        <v>1.6030105995123809</v>
      </c>
      <c r="C41" s="2">
        <f>-(1-B41/MAX(B$2:B41))*100</f>
        <v>-17.155602340285014</v>
      </c>
      <c r="E41" s="2">
        <f>IF(J40&gt;MAX(J$2:J39),J40*(100-riskCapitalPct)/100,E40)</f>
        <v>91931.396226170997</v>
      </c>
      <c r="F41" s="2"/>
      <c r="G41" s="2">
        <f>IF(J40&gt;MAX(J$2:J39),J40-E41,G40+H40)</f>
        <v>20240.667504137888</v>
      </c>
      <c r="H41" s="2">
        <f t="shared" si="1"/>
        <v>-1200.664638203576</v>
      </c>
      <c r="I41" s="2"/>
      <c r="J41" s="2">
        <f t="shared" si="2"/>
        <v>110971.3990921053</v>
      </c>
      <c r="K41" s="2">
        <f>-(1-J41/MAX(J$2:J41))*100</f>
        <v>-3.431120468057014</v>
      </c>
    </row>
    <row r="42" spans="1:11" x14ac:dyDescent="0.25">
      <c r="A42" s="2">
        <v>0.95627074685546332</v>
      </c>
      <c r="B42" s="2">
        <f t="shared" si="0"/>
        <v>1.5329121432129285</v>
      </c>
      <c r="C42" s="2">
        <f>-(1-B42/MAX(B$2:B42))*100</f>
        <v>-20.778325977153354</v>
      </c>
      <c r="E42" s="2">
        <f>IF(J41&gt;MAX(J$2:J40),J41*(100-riskCapitalPct)/100,E41)</f>
        <v>91931.396226170997</v>
      </c>
      <c r="F42" s="2"/>
      <c r="G42" s="2">
        <f>IF(J41&gt;MAX(J$2:J40),J41-E42,G41+H41)</f>
        <v>19040.002865934312</v>
      </c>
      <c r="H42" s="2">
        <f t="shared" si="1"/>
        <v>-832.60510519714444</v>
      </c>
      <c r="I42" s="2"/>
      <c r="J42" s="2">
        <f t="shared" si="2"/>
        <v>110138.79398690816</v>
      </c>
      <c r="K42" s="2">
        <f>-(1-J42/MAX(J$2:J42))*100</f>
        <v>-4.1556651954306805</v>
      </c>
    </row>
    <row r="43" spans="1:11" x14ac:dyDescent="0.25">
      <c r="A43" s="2">
        <v>0.96004795181145053</v>
      </c>
      <c r="B43" s="2">
        <f t="shared" si="0"/>
        <v>1.4716691633984729</v>
      </c>
      <c r="C43" s="2">
        <f>-(1-B43/MAX(B$2:B43))*100</f>
        <v>-23.943394115291682</v>
      </c>
      <c r="E43" s="2">
        <f>IF(J42&gt;MAX(J$2:J41),J42*(100-riskCapitalPct)/100,E42)</f>
        <v>91931.396226170997</v>
      </c>
      <c r="F43" s="2"/>
      <c r="G43" s="2">
        <f>IF(J42&gt;MAX(J$2:J41),J42-E43,G42+H42)</f>
        <v>18207.397760737167</v>
      </c>
      <c r="H43" s="2">
        <f t="shared" si="1"/>
        <v>-727.42283272506029</v>
      </c>
      <c r="I43" s="2"/>
      <c r="J43" s="2">
        <f t="shared" si="2"/>
        <v>109411.3711541831</v>
      </c>
      <c r="K43" s="2">
        <f>-(1-J43/MAX(J$2:J43))*100</f>
        <v>-4.7886788230583459</v>
      </c>
    </row>
    <row r="44" spans="1:11" x14ac:dyDescent="0.25">
      <c r="A44" s="2">
        <v>0.98230663350493164</v>
      </c>
      <c r="B44" s="2">
        <f t="shared" si="0"/>
        <v>1.445630381530973</v>
      </c>
      <c r="C44" s="2">
        <f>-(1-B44/MAX(B$2:B44))*100</f>
        <v>-25.289091517580797</v>
      </c>
      <c r="E44" s="2">
        <f>IF(J43&gt;MAX(J$2:J42),J43*(100-riskCapitalPct)/100,E43)</f>
        <v>91931.396226170997</v>
      </c>
      <c r="F44" s="2"/>
      <c r="G44" s="2">
        <f>IF(J43&gt;MAX(J$2:J42),J43-E44,G43+H43)</f>
        <v>17479.974928012107</v>
      </c>
      <c r="H44" s="2">
        <f t="shared" si="1"/>
        <v>-309.27960272592463</v>
      </c>
      <c r="I44" s="2"/>
      <c r="J44" s="2">
        <f t="shared" si="2"/>
        <v>109102.09155145718</v>
      </c>
      <c r="K44" s="2">
        <f>-(1-J44/MAX(J$2:J44))*100</f>
        <v>-5.057818303516159</v>
      </c>
    </row>
    <row r="45" spans="1:11" x14ac:dyDescent="0.25">
      <c r="A45" s="2">
        <v>1.0000000141589895</v>
      </c>
      <c r="B45" s="2">
        <f t="shared" si="0"/>
        <v>1.4456304019996384</v>
      </c>
      <c r="C45" s="2">
        <f>-(1-B45/MAX(B$2:B45))*100</f>
        <v>-25.289090459749829</v>
      </c>
      <c r="E45" s="2">
        <f>IF(J44&gt;MAX(J$2:J43),J44*(100-riskCapitalPct)/100,E44)</f>
        <v>91931.396226170997</v>
      </c>
      <c r="F45" s="2"/>
      <c r="G45" s="2">
        <f>IF(J44&gt;MAX(J$2:J43),J44-E45,G44+H44)</f>
        <v>17170.695325286182</v>
      </c>
      <c r="H45" s="2">
        <f t="shared" si="1"/>
        <v>2.4311969536938705E-4</v>
      </c>
      <c r="I45" s="2"/>
      <c r="J45" s="2">
        <f t="shared" si="2"/>
        <v>109102.09179457687</v>
      </c>
      <c r="K45" s="2">
        <f>-(1-J45/MAX(J$2:J45))*100</f>
        <v>-5.0578180919499722</v>
      </c>
    </row>
    <row r="46" spans="1:11" x14ac:dyDescent="0.25">
      <c r="A46" s="2">
        <v>1.0042669869087759</v>
      </c>
      <c r="B46" s="2">
        <f t="shared" si="0"/>
        <v>1.4517988879998993</v>
      </c>
      <c r="C46" s="2">
        <f>-(1-B46/MAX(B$2:B46))*100</f>
        <v>-24.97029998679885</v>
      </c>
      <c r="E46" s="2">
        <f>IF(J45&gt;MAX(J$2:J44),J45*(100-riskCapitalPct)/100,E45)</f>
        <v>91931.396226170997</v>
      </c>
      <c r="F46" s="2"/>
      <c r="G46" s="2">
        <f>IF(J45&gt;MAX(J$2:J44),J45-E46,G45+H45)</f>
        <v>17170.695568405878</v>
      </c>
      <c r="H46" s="2">
        <f t="shared" si="1"/>
        <v>73.267133204964921</v>
      </c>
      <c r="I46" s="2"/>
      <c r="J46" s="2">
        <f t="shared" si="2"/>
        <v>109175.35892778184</v>
      </c>
      <c r="K46" s="2">
        <f>-(1-J46/MAX(J$2:J46))*100</f>
        <v>-4.9940599973597681</v>
      </c>
    </row>
    <row r="47" spans="1:11" x14ac:dyDescent="0.25">
      <c r="A47" s="2">
        <v>1.123010868452277</v>
      </c>
      <c r="B47" s="2">
        <f t="shared" si="0"/>
        <v>1.630385930030817</v>
      </c>
      <c r="C47" s="2">
        <f>-(1-B47/MAX(B$2:B47))*100</f>
        <v>-15.740831428461144</v>
      </c>
      <c r="E47" s="2">
        <f>IF(J46&gt;MAX(J$2:J45),J46*(100-riskCapitalPct)/100,E46)</f>
        <v>91931.396226170997</v>
      </c>
      <c r="F47" s="2"/>
      <c r="G47" s="2">
        <f>IF(J46&gt;MAX(J$2:J45),J46-E47,G46+H46)</f>
        <v>17243.962701610842</v>
      </c>
      <c r="H47" s="2">
        <f t="shared" si="1"/>
        <v>2121.1948274838214</v>
      </c>
      <c r="I47" s="2"/>
      <c r="J47" s="2">
        <f t="shared" si="2"/>
        <v>111296.55375526566</v>
      </c>
      <c r="K47" s="2">
        <f>-(1-J47/MAX(J$2:J47))*100</f>
        <v>-3.1481662856922332</v>
      </c>
    </row>
    <row r="48" spans="1:11" x14ac:dyDescent="0.25">
      <c r="A48" s="2">
        <v>1.2109115816108194</v>
      </c>
      <c r="B48" s="2">
        <f t="shared" si="0"/>
        <v>1.9742532051696433</v>
      </c>
      <c r="C48" s="2">
        <f>-(1-B48/MAX(B$2:B48))*100</f>
        <v>0</v>
      </c>
      <c r="E48" s="2">
        <f>IF(J47&gt;MAX(J$2:J46),J47*(100-riskCapitalPct)/100,E47)</f>
        <v>91931.396226170997</v>
      </c>
      <c r="F48" s="2"/>
      <c r="G48" s="2">
        <f>IF(J47&gt;MAX(J$2:J46),J47-E48,G47+H47)</f>
        <v>19365.157529094664</v>
      </c>
      <c r="H48" s="2">
        <f t="shared" si="1"/>
        <v>4084.3360026040209</v>
      </c>
      <c r="I48" s="2"/>
      <c r="J48" s="2">
        <f t="shared" si="2"/>
        <v>115380.88975786968</v>
      </c>
      <c r="K48" s="2">
        <f>-(1-J48/MAX(J$2:J48))*100</f>
        <v>0</v>
      </c>
    </row>
    <row r="49" spans="1:11" x14ac:dyDescent="0.25">
      <c r="A49" s="2">
        <v>1.0000000141589895</v>
      </c>
      <c r="B49" s="2">
        <f t="shared" si="0"/>
        <v>1.9742532331230738</v>
      </c>
      <c r="C49" s="2">
        <f>-(1-B49/MAX(B$2:B49))*100</f>
        <v>0</v>
      </c>
      <c r="E49" s="2">
        <f>IF(J48&gt;MAX(J$2:J47),J48*(100-riskCapitalPct)/100,E48)</f>
        <v>92304.711806295731</v>
      </c>
      <c r="F49" s="2"/>
      <c r="G49" s="2">
        <f>IF(J48&gt;MAX(J$2:J47),J48-E49,G48+H48)</f>
        <v>23076.177951573947</v>
      </c>
      <c r="H49" s="2">
        <f t="shared" si="1"/>
        <v>3.2673536043148488E-4</v>
      </c>
      <c r="I49" s="2"/>
      <c r="J49" s="2">
        <f t="shared" si="2"/>
        <v>115380.89008460504</v>
      </c>
      <c r="K49" s="2">
        <f>-(1-J49/MAX(J$2:J49))*100</f>
        <v>0</v>
      </c>
    </row>
    <row r="50" spans="1:11" x14ac:dyDescent="0.25">
      <c r="A50" s="2">
        <v>1.0270062059066094</v>
      </c>
      <c r="B50" s="2">
        <f t="shared" si="0"/>
        <v>2.027570322448585</v>
      </c>
      <c r="C50" s="2">
        <f>-(1-B50/MAX(B$2:B50))*100</f>
        <v>0</v>
      </c>
      <c r="E50" s="2">
        <f>IF(J49&gt;MAX(J$2:J48),J49*(100-riskCapitalPct)/100,E49)</f>
        <v>92304.712067684028</v>
      </c>
      <c r="F50" s="2"/>
      <c r="G50" s="2">
        <f>IF(J49&gt;MAX(J$2:J48),J49-E50,G49+H49)</f>
        <v>23076.178016921011</v>
      </c>
      <c r="H50" s="2">
        <f t="shared" si="1"/>
        <v>623.20001506254266</v>
      </c>
      <c r="I50" s="2"/>
      <c r="J50" s="2">
        <f t="shared" si="2"/>
        <v>116004.09009966758</v>
      </c>
      <c r="K50" s="2">
        <f>-(1-J50/MAX(J$2:J50))*100</f>
        <v>0</v>
      </c>
    </row>
    <row r="51" spans="1:11" x14ac:dyDescent="0.25">
      <c r="A51" s="2">
        <v>0.95627074685546332</v>
      </c>
      <c r="B51" s="2">
        <f t="shared" si="0"/>
        <v>1.9389061865498809</v>
      </c>
      <c r="C51" s="2">
        <f>-(1-B51/MAX(B$2:B51))*100</f>
        <v>-4.3729253144536688</v>
      </c>
      <c r="E51" s="2">
        <f>IF(J50&gt;MAX(J$2:J49),J50*(100-riskCapitalPct)/100,E50)</f>
        <v>92803.272079734059</v>
      </c>
      <c r="F51" s="2"/>
      <c r="G51" s="2">
        <f>IF(J50&gt;MAX(J$2:J49),J50-E51,G50+H50)</f>
        <v>23200.818019933518</v>
      </c>
      <c r="H51" s="2">
        <f t="shared" si="1"/>
        <v>-1014.554444354002</v>
      </c>
      <c r="I51" s="2"/>
      <c r="J51" s="2">
        <f t="shared" si="2"/>
        <v>114989.53565531358</v>
      </c>
      <c r="K51" s="2">
        <f>-(1-J51/MAX(J$2:J51))*100</f>
        <v>-0.87458506289073146</v>
      </c>
    </row>
    <row r="52" spans="1:11" x14ac:dyDescent="0.25">
      <c r="A52" s="2">
        <v>1.0042669869087759</v>
      </c>
      <c r="B52" s="2">
        <f t="shared" si="0"/>
        <v>1.9471794738652339</v>
      </c>
      <c r="C52" s="2">
        <f>-(1-B52/MAX(B$2:B52))*100</f>
        <v>-3.964885838645904</v>
      </c>
      <c r="E52" s="2">
        <f>IF(J51&gt;MAX(J$2:J50),J51*(100-riskCapitalPct)/100,E51)</f>
        <v>92803.272079734059</v>
      </c>
      <c r="F52" s="2"/>
      <c r="G52" s="2">
        <f>IF(J51&gt;MAX(J$2:J50),J51-E52,G51+H51)</f>
        <v>22186.263575579516</v>
      </c>
      <c r="H52" s="2">
        <f t="shared" si="1"/>
        <v>94.668496231650352</v>
      </c>
      <c r="I52" s="2"/>
      <c r="J52" s="2">
        <f t="shared" si="2"/>
        <v>115084.20415154523</v>
      </c>
      <c r="K52" s="2">
        <f>-(1-J52/MAX(J$2:J52))*100</f>
        <v>-0.79297716772918081</v>
      </c>
    </row>
    <row r="53" spans="1:11" x14ac:dyDescent="0.25">
      <c r="A53" s="2">
        <v>1.0087458676196948</v>
      </c>
      <c r="B53" s="2">
        <f t="shared" si="0"/>
        <v>1.9642092477754463</v>
      </c>
      <c r="C53" s="2">
        <f>-(1-B53/MAX(B$2:B53))*100</f>
        <v>-3.1249754433484211</v>
      </c>
      <c r="E53" s="2">
        <f>IF(J52&gt;MAX(J$2:J51),J52*(100-riskCapitalPct)/100,E52)</f>
        <v>92803.272079734059</v>
      </c>
      <c r="F53" s="2"/>
      <c r="G53" s="2">
        <f>IF(J52&gt;MAX(J$2:J51),J52-E53,G52+H52)</f>
        <v>22280.932071811167</v>
      </c>
      <c r="H53" s="2">
        <f t="shared" si="1"/>
        <v>194.86608234347295</v>
      </c>
      <c r="I53" s="2"/>
      <c r="J53" s="2">
        <f t="shared" si="2"/>
        <v>115279.07023388871</v>
      </c>
      <c r="K53" s="2">
        <f>-(1-J53/MAX(J$2:J53))*100</f>
        <v>-0.62499508866967757</v>
      </c>
    </row>
    <row r="54" spans="1:11" x14ac:dyDescent="0.25">
      <c r="A54" s="2">
        <v>1.0956796510191045</v>
      </c>
      <c r="B54" s="2">
        <f t="shared" si="0"/>
        <v>2.1521441031310986</v>
      </c>
      <c r="C54" s="2">
        <f>-(1-B54/MAX(B$2:B54))*100</f>
        <v>0</v>
      </c>
      <c r="E54" s="2">
        <f>IF(J53&gt;MAX(J$2:J52),J53*(100-riskCapitalPct)/100,E53)</f>
        <v>92803.272079734059</v>
      </c>
      <c r="F54" s="2"/>
      <c r="G54" s="2">
        <f>IF(J53&gt;MAX(J$2:J52),J53-E54,G53+H53)</f>
        <v>22475.79815415464</v>
      </c>
      <c r="H54" s="2">
        <f t="shared" si="1"/>
        <v>2150.4765237653482</v>
      </c>
      <c r="I54" s="2"/>
      <c r="J54" s="2">
        <f t="shared" si="2"/>
        <v>117429.54675765404</v>
      </c>
      <c r="K54" s="2">
        <f>-(1-J54/MAX(J$2:J54))*100</f>
        <v>0</v>
      </c>
    </row>
    <row r="55" spans="1:11" x14ac:dyDescent="0.25">
      <c r="A55" s="2">
        <v>1.0000000141589895</v>
      </c>
      <c r="B55" s="2">
        <f t="shared" si="0"/>
        <v>2.1521441336032843</v>
      </c>
      <c r="C55" s="2">
        <f>-(1-B55/MAX(B$2:B55))*100</f>
        <v>0</v>
      </c>
      <c r="E55" s="2">
        <f>IF(J54&gt;MAX(J$2:J53),J54*(100-riskCapitalPct)/100,E54)</f>
        <v>93943.63740612322</v>
      </c>
      <c r="F55" s="2"/>
      <c r="G55" s="2">
        <f>IF(J54&gt;MAX(J$2:J53),J54-E55,G54+H54)</f>
        <v>23485.90935153082</v>
      </c>
      <c r="H55" s="2">
        <f t="shared" si="1"/>
        <v>3.3253674337174743E-4</v>
      </c>
      <c r="I55" s="2"/>
      <c r="J55" s="2">
        <f t="shared" si="2"/>
        <v>117429.54709019078</v>
      </c>
      <c r="K55" s="2">
        <f>-(1-J55/MAX(J$2:J55))*100</f>
        <v>0</v>
      </c>
    </row>
    <row r="56" spans="1:11" x14ac:dyDescent="0.25">
      <c r="A56" s="2">
        <v>1.0042669869087759</v>
      </c>
      <c r="B56" s="2">
        <f t="shared" si="0"/>
        <v>2.1613273044471684</v>
      </c>
      <c r="C56" s="2">
        <f>-(1-B56/MAX(B$2:B56))*100</f>
        <v>0</v>
      </c>
      <c r="E56" s="2">
        <f>IF(J55&gt;MAX(J$2:J54),J55*(100-riskCapitalPct)/100,E55)</f>
        <v>93943.637672152632</v>
      </c>
      <c r="F56" s="2"/>
      <c r="G56" s="2">
        <f>IF(J55&gt;MAX(J$2:J54),J55-E56,G55+H55)</f>
        <v>23485.909418038151</v>
      </c>
      <c r="H56" s="2">
        <f t="shared" si="1"/>
        <v>100.21406802746424</v>
      </c>
      <c r="I56" s="2"/>
      <c r="J56" s="2">
        <f t="shared" si="2"/>
        <v>117529.76115821824</v>
      </c>
      <c r="K56" s="2">
        <f>-(1-J56/MAX(J$2:J56))*100</f>
        <v>0</v>
      </c>
    </row>
    <row r="57" spans="1:11" x14ac:dyDescent="0.25">
      <c r="A57" s="2">
        <v>0.95627074685546332</v>
      </c>
      <c r="B57" s="2">
        <f t="shared" si="0"/>
        <v>2.0668140756227991</v>
      </c>
      <c r="C57" s="2">
        <f>-(1-B57/MAX(B$2:B57))*100</f>
        <v>-4.3729253144536688</v>
      </c>
      <c r="E57" s="2">
        <f>IF(J56&gt;MAX(J$2:J55),J56*(100-riskCapitalPct)/100,E56)</f>
        <v>94023.808926574595</v>
      </c>
      <c r="F57" s="2"/>
      <c r="G57" s="2">
        <f>IF(J56&gt;MAX(J$2:J55),J56-E57,G56+H56)</f>
        <v>23505.952231643649</v>
      </c>
      <c r="H57" s="2">
        <f t="shared" si="1"/>
        <v>-1027.8977355409334</v>
      </c>
      <c r="I57" s="2"/>
      <c r="J57" s="2">
        <f t="shared" si="2"/>
        <v>116501.86342267731</v>
      </c>
      <c r="K57" s="2">
        <f>-(1-J57/MAX(J$2:J57))*100</f>
        <v>-0.87458506289073146</v>
      </c>
    </row>
    <row r="58" spans="1:11" x14ac:dyDescent="0.25">
      <c r="A58" s="2">
        <v>1.3197137334268285</v>
      </c>
      <c r="B58" s="2">
        <f t="shared" si="0"/>
        <v>2.7276029200392835</v>
      </c>
      <c r="C58" s="2">
        <f>-(1-B58/MAX(B$2:B58))*100</f>
        <v>0</v>
      </c>
      <c r="E58" s="2">
        <f>IF(J57&gt;MAX(J$2:J56),J57*(100-riskCapitalPct)/100,E57)</f>
        <v>94023.808926574595</v>
      </c>
      <c r="F58" s="2"/>
      <c r="G58" s="2">
        <f>IF(J57&gt;MAX(J$2:J56),J57-E58,G57+H57)</f>
        <v>22478.054496102715</v>
      </c>
      <c r="H58" s="2">
        <f t="shared" si="1"/>
        <v>7186.5427231207068</v>
      </c>
      <c r="I58" s="2"/>
      <c r="J58" s="2">
        <f t="shared" si="2"/>
        <v>123688.40614579801</v>
      </c>
      <c r="K58" s="2">
        <f>-(1-J58/MAX(J$2:J58))*100</f>
        <v>0</v>
      </c>
    </row>
    <row r="59" spans="1:11" x14ac:dyDescent="0.25">
      <c r="A59" s="2">
        <v>0.98724855981328119</v>
      </c>
      <c r="B59" s="2">
        <f t="shared" si="0"/>
        <v>2.6928220545512831</v>
      </c>
      <c r="C59" s="2">
        <f>-(1-B59/MAX(B$2:B59))*100</f>
        <v>-1.275144018671881</v>
      </c>
      <c r="E59" s="2">
        <f>IF(J58&gt;MAX(J$2:J57),J58*(100-riskCapitalPct)/100,E58)</f>
        <v>98950.724916638414</v>
      </c>
      <c r="F59" s="2"/>
      <c r="G59" s="2">
        <f>IF(J58&gt;MAX(J$2:J57),J58-E59,G58+H58)</f>
        <v>24737.6812291596</v>
      </c>
      <c r="H59" s="2">
        <f t="shared" si="1"/>
        <v>-315.44106255174484</v>
      </c>
      <c r="I59" s="2"/>
      <c r="J59" s="2">
        <f t="shared" si="2"/>
        <v>123372.96508324626</v>
      </c>
      <c r="K59" s="2">
        <f>-(1-J59/MAX(J$2:J59))*100</f>
        <v>-0.25502880373438064</v>
      </c>
    </row>
    <row r="60" spans="1:11" x14ac:dyDescent="0.25">
      <c r="A60" s="2">
        <v>1.0042669869087759</v>
      </c>
      <c r="B60" s="2">
        <f t="shared" si="0"/>
        <v>2.7043122910057167</v>
      </c>
      <c r="C60" s="2">
        <f>-(1-B60/MAX(B$2:B60))*100</f>
        <v>-0.85388635062875196</v>
      </c>
      <c r="E60" s="2">
        <f>IF(J59&gt;MAX(J$2:J58),J59*(100-riskCapitalPct)/100,E59)</f>
        <v>98950.724916638414</v>
      </c>
      <c r="F60" s="2"/>
      <c r="G60" s="2">
        <f>IF(J59&gt;MAX(J$2:J58),J59-E60,G59+H59)</f>
        <v>24422.240166607855</v>
      </c>
      <c r="H60" s="2">
        <f t="shared" si="1"/>
        <v>104.20937907389816</v>
      </c>
      <c r="I60" s="2"/>
      <c r="J60" s="2">
        <f t="shared" si="2"/>
        <v>123477.17446232017</v>
      </c>
      <c r="K60" s="2">
        <f>-(1-J60/MAX(J$2:J60))*100</f>
        <v>-0.17077727012575483</v>
      </c>
    </row>
    <row r="61" spans="1:11" x14ac:dyDescent="0.25">
      <c r="A61" s="2">
        <v>1.0000000141589895</v>
      </c>
      <c r="B61" s="2">
        <f t="shared" si="0"/>
        <v>2.7043123292960463</v>
      </c>
      <c r="C61" s="2">
        <f>-(1-B61/MAX(B$2:B61))*100</f>
        <v>-0.85388494681996052</v>
      </c>
      <c r="E61" s="2">
        <f>IF(J60&gt;MAX(J$2:J59),J60*(100-riskCapitalPct)/100,E60)</f>
        <v>98950.724916638414</v>
      </c>
      <c r="F61" s="2"/>
      <c r="G61" s="2">
        <f>IF(J60&gt;MAX(J$2:J59),J60-E61,G60+H60)</f>
        <v>24526.449545681753</v>
      </c>
      <c r="H61" s="2">
        <f t="shared" si="1"/>
        <v>3.4726974263321608E-4</v>
      </c>
      <c r="I61" s="2"/>
      <c r="J61" s="2">
        <f t="shared" si="2"/>
        <v>123477.17480958991</v>
      </c>
      <c r="K61" s="2">
        <f>-(1-J61/MAX(J$2:J61))*100</f>
        <v>-0.17077698936399655</v>
      </c>
    </row>
    <row r="62" spans="1:11" x14ac:dyDescent="0.25">
      <c r="A62" s="2">
        <v>1.0630051424899096</v>
      </c>
      <c r="B62" s="2">
        <f t="shared" si="0"/>
        <v>2.874697912940563</v>
      </c>
      <c r="C62" s="2">
        <f>-(1-B62/MAX(B$2:B62))*100</f>
        <v>0</v>
      </c>
      <c r="E62" s="2">
        <f>IF(J61&gt;MAX(J$2:J60),J61*(100-riskCapitalPct)/100,E61)</f>
        <v>98950.724916638414</v>
      </c>
      <c r="F62" s="2"/>
      <c r="G62" s="2">
        <f>IF(J61&gt;MAX(J$2:J60),J61-E62,G61+H61)</f>
        <v>24526.449892951496</v>
      </c>
      <c r="H62" s="2">
        <f t="shared" si="1"/>
        <v>1545.292470277036</v>
      </c>
      <c r="I62" s="2"/>
      <c r="J62" s="2">
        <f t="shared" si="2"/>
        <v>125022.46727986695</v>
      </c>
      <c r="K62" s="2">
        <f>-(1-J62/MAX(J$2:J62))*100</f>
        <v>0</v>
      </c>
    </row>
    <row r="63" spans="1:11" x14ac:dyDescent="0.25">
      <c r="A63" s="2">
        <v>0.87065330276182284</v>
      </c>
      <c r="B63" s="2">
        <f t="shared" si="0"/>
        <v>2.5028652323442202</v>
      </c>
      <c r="C63" s="2">
        <f>-(1-B63/MAX(B$2:B63))*100</f>
        <v>-12.934669723817716</v>
      </c>
      <c r="E63" s="2">
        <f>IF(J62&gt;MAX(J$2:J61),J62*(100-riskCapitalPct)/100,E62)</f>
        <v>100017.97382389355</v>
      </c>
      <c r="F63" s="2"/>
      <c r="G63" s="2">
        <f>IF(J62&gt;MAX(J$2:J61),J62-E63,G62+H62)</f>
        <v>25004.493455973396</v>
      </c>
      <c r="H63" s="2">
        <f t="shared" si="1"/>
        <v>-3234.2486446437724</v>
      </c>
      <c r="I63" s="2"/>
      <c r="J63" s="2">
        <f t="shared" si="2"/>
        <v>121788.21863522318</v>
      </c>
      <c r="K63" s="2">
        <f>-(1-J63/MAX(J$2:J63))*100</f>
        <v>-2.5869339447635364</v>
      </c>
    </row>
    <row r="64" spans="1:11" x14ac:dyDescent="0.25">
      <c r="A64" s="2">
        <v>1.0034983555432715</v>
      </c>
      <c r="B64" s="2">
        <f t="shared" si="0"/>
        <v>2.5116211448038532</v>
      </c>
      <c r="C64" s="2">
        <f>-(1-B64/MAX(B$2:B64))*100</f>
        <v>-12.630084243019269</v>
      </c>
      <c r="E64" s="2">
        <f>IF(J63&gt;MAX(J$2:J62),J63*(100-riskCapitalPct)/100,E63)</f>
        <v>100017.97382389355</v>
      </c>
      <c r="F64" s="2"/>
      <c r="G64" s="2">
        <f>IF(J63&gt;MAX(J$2:J62),J63-E64,G63+H63)</f>
        <v>21770.244811329623</v>
      </c>
      <c r="H64" s="2">
        <f t="shared" si="1"/>
        <v>76.160056614091445</v>
      </c>
      <c r="I64" s="2"/>
      <c r="J64" s="2">
        <f t="shared" si="2"/>
        <v>121864.37869183728</v>
      </c>
      <c r="K64" s="2">
        <f>-(1-J64/MAX(J$2:J64))*100</f>
        <v>-2.5260168486038515</v>
      </c>
    </row>
    <row r="65" spans="1:11" x14ac:dyDescent="0.25">
      <c r="A65" s="2">
        <v>1.0042669869087759</v>
      </c>
      <c r="B65" s="2">
        <f t="shared" si="0"/>
        <v>2.5223381993485359</v>
      </c>
      <c r="C65" s="2">
        <f>-(1-B65/MAX(B$2:B65))*100</f>
        <v>-12.25727795626338</v>
      </c>
      <c r="E65" s="2">
        <f>IF(J64&gt;MAX(J$2:J63),J64*(100-riskCapitalPct)/100,E64)</f>
        <v>100017.97382389355</v>
      </c>
      <c r="F65" s="2"/>
      <c r="G65" s="2">
        <f>IF(J64&gt;MAX(J$2:J63),J64-E65,G64+H64)</f>
        <v>21846.404867943715</v>
      </c>
      <c r="H65" s="2">
        <f t="shared" si="1"/>
        <v>93.218323575332761</v>
      </c>
      <c r="I65" s="2"/>
      <c r="J65" s="2">
        <f t="shared" si="2"/>
        <v>121957.5970154126</v>
      </c>
      <c r="K65" s="2">
        <f>-(1-J65/MAX(J$2:J65))*100</f>
        <v>-2.4514555912526825</v>
      </c>
    </row>
    <row r="66" spans="1:11" x14ac:dyDescent="0.25">
      <c r="A66" s="2">
        <v>1.0000000141589895</v>
      </c>
      <c r="B66" s="2">
        <f t="shared" si="0"/>
        <v>2.5223382350622963</v>
      </c>
      <c r="C66" s="2">
        <f>-(1-B66/MAX(B$2:B66))*100</f>
        <v>-12.257276713915088</v>
      </c>
      <c r="E66" s="2">
        <f>IF(J65&gt;MAX(J$2:J64),J65*(100-riskCapitalPct)/100,E65)</f>
        <v>100017.97382389355</v>
      </c>
      <c r="F66" s="2"/>
      <c r="G66" s="2">
        <f>IF(J65&gt;MAX(J$2:J64),J65-E66,G65+H65)</f>
        <v>21939.623191519047</v>
      </c>
      <c r="H66" s="2">
        <f t="shared" si="1"/>
        <v>3.1064289578353055E-4</v>
      </c>
      <c r="I66" s="2"/>
      <c r="J66" s="2">
        <f t="shared" si="2"/>
        <v>121957.59732605549</v>
      </c>
      <c r="K66" s="2">
        <f>-(1-J66/MAX(J$2:J66))*100</f>
        <v>-2.4514553427830266</v>
      </c>
    </row>
    <row r="67" spans="1:11" x14ac:dyDescent="0.25">
      <c r="A67" s="2">
        <v>1.1556936974664633</v>
      </c>
      <c r="B67" s="2">
        <f t="shared" si="0"/>
        <v>2.9150504011401783</v>
      </c>
      <c r="C67" s="2">
        <f>-(1-B67/MAX(B$2:B67))*100</f>
        <v>0</v>
      </c>
      <c r="E67" s="2">
        <f>IF(J66&gt;MAX(J$2:J65),J66*(100-riskCapitalPct)/100,E66)</f>
        <v>100017.97382389355</v>
      </c>
      <c r="F67" s="2"/>
      <c r="G67" s="2">
        <f>IF(J66&gt;MAX(J$2:J65),J66-E67,G66+H66)</f>
        <v>21939.623502161943</v>
      </c>
      <c r="H67" s="2">
        <f t="shared" si="1"/>
        <v>3415.8611040737087</v>
      </c>
      <c r="I67" s="2"/>
      <c r="J67" s="2">
        <f t="shared" si="2"/>
        <v>125373.45843012919</v>
      </c>
      <c r="K67" s="2">
        <f>-(1-J67/MAX(J$2:J67))*100</f>
        <v>0</v>
      </c>
    </row>
    <row r="68" spans="1:11" x14ac:dyDescent="0.25">
      <c r="A68" s="2">
        <v>1.0042669869087759</v>
      </c>
      <c r="B68" s="2">
        <f t="shared" si="0"/>
        <v>2.9274888830402657</v>
      </c>
      <c r="C68" s="2">
        <f>-(1-B68/MAX(B$2:B68))*100</f>
        <v>0</v>
      </c>
      <c r="E68" s="2">
        <f>IF(J67&gt;MAX(J$2:J66),J67*(100-riskCapitalPct)/100,E67)</f>
        <v>100298.76674410336</v>
      </c>
      <c r="F68" s="2"/>
      <c r="G68" s="2">
        <f>IF(J67&gt;MAX(J$2:J66),J67-E68,G67+H67)</f>
        <v>25074.691686025835</v>
      </c>
      <c r="H68" s="2">
        <f t="shared" si="1"/>
        <v>106.99338116586296</v>
      </c>
      <c r="I68" s="2"/>
      <c r="J68" s="2">
        <f t="shared" si="2"/>
        <v>125480.45181129506</v>
      </c>
      <c r="K68" s="2">
        <f>-(1-J68/MAX(J$2:J68))*100</f>
        <v>0</v>
      </c>
    </row>
    <row r="69" spans="1:11" x14ac:dyDescent="0.25">
      <c r="A69" s="2">
        <v>1.0000000141589895</v>
      </c>
      <c r="B69" s="2">
        <f t="shared" ref="B69:B132" si="3">B68*A69</f>
        <v>2.9274889244905502</v>
      </c>
      <c r="C69" s="2">
        <f>-(1-B69/MAX(B$2:B69))*100</f>
        <v>0</v>
      </c>
      <c r="E69" s="2">
        <f>IF(J68&gt;MAX(J$2:J67),J68*(100-riskCapitalPct)/100,E68)</f>
        <v>100384.36144903603</v>
      </c>
      <c r="F69" s="2"/>
      <c r="G69" s="2">
        <f>IF(J68&gt;MAX(J$2:J67),J68-E69,G68+H68)</f>
        <v>25096.090362259027</v>
      </c>
      <c r="H69" s="2">
        <f t="shared" si="1"/>
        <v>3.5533527989173308E-4</v>
      </c>
      <c r="I69" s="2"/>
      <c r="J69" s="2">
        <f t="shared" si="2"/>
        <v>125480.45216663033</v>
      </c>
      <c r="K69" s="2">
        <f>-(1-J69/MAX(J$2:J69))*100</f>
        <v>0</v>
      </c>
    </row>
    <row r="70" spans="1:11" x14ac:dyDescent="0.25">
      <c r="A70" s="2">
        <v>1.0000000141589895</v>
      </c>
      <c r="B70" s="2">
        <f t="shared" si="3"/>
        <v>2.9274889659408352</v>
      </c>
      <c r="C70" s="2">
        <f>-(1-B70/MAX(B$2:B70))*100</f>
        <v>0</v>
      </c>
      <c r="E70" s="2">
        <f>IF(J69&gt;MAX(J$2:J68),J69*(100-riskCapitalPct)/100,E69)</f>
        <v>100384.36173330426</v>
      </c>
      <c r="F70" s="2"/>
      <c r="G70" s="2">
        <f>IF(J69&gt;MAX(J$2:J68),J69-E70,G69+H69)</f>
        <v>25096.09043332607</v>
      </c>
      <c r="H70" s="2">
        <f t="shared" si="1"/>
        <v>3.5533528352971189E-4</v>
      </c>
      <c r="I70" s="2"/>
      <c r="J70" s="2">
        <f t="shared" si="2"/>
        <v>125480.45252196562</v>
      </c>
      <c r="K70" s="2">
        <f>-(1-J70/MAX(J$2:J70))*100</f>
        <v>0</v>
      </c>
    </row>
    <row r="71" spans="1:11" x14ac:dyDescent="0.25">
      <c r="A71" s="2">
        <v>0.97935979999172507</v>
      </c>
      <c r="B71" s="2">
        <f t="shared" si="3"/>
        <v>2.8670650081617985</v>
      </c>
      <c r="C71" s="2">
        <f>-(1-B71/MAX(B$2:B71))*100</f>
        <v>-2.0640200008274823</v>
      </c>
      <c r="E71" s="2">
        <f>IF(J70&gt;MAX(J$2:J69),J70*(100-riskCapitalPct)/100,E70)</f>
        <v>100384.36201757251</v>
      </c>
      <c r="F71" s="2"/>
      <c r="G71" s="2">
        <f>IF(J70&gt;MAX(J$2:J69),J70-E71,G70+H70)</f>
        <v>25096.090504393112</v>
      </c>
      <c r="H71" s="2">
        <f t="shared" ref="H71:H134" si="4">G71*A71-G71</f>
        <v>-517.9883274364438</v>
      </c>
      <c r="I71" s="2"/>
      <c r="J71" s="2">
        <f t="shared" ref="J71:J134" si="5">E71+F71+G71+H71</f>
        <v>124962.46419452918</v>
      </c>
      <c r="K71" s="2">
        <f>-(1-J71/MAX(J$2:J71))*100</f>
        <v>-0.4128040001655009</v>
      </c>
    </row>
    <row r="72" spans="1:11" x14ac:dyDescent="0.25">
      <c r="A72" s="2">
        <v>1.0042669869087759</v>
      </c>
      <c r="B72" s="2">
        <f t="shared" si="3"/>
        <v>2.8792987370182344</v>
      </c>
      <c r="C72" s="2">
        <f>-(1-B72/MAX(B$2:B72))*100</f>
        <v>-1.6461284562728773</v>
      </c>
      <c r="E72" s="2">
        <f>IF(J71&gt;MAX(J$2:J70),J71*(100-riskCapitalPct)/100,E71)</f>
        <v>100384.36201757251</v>
      </c>
      <c r="F72" s="2"/>
      <c r="G72" s="2">
        <f>IF(J71&gt;MAX(J$2:J70),J71-E72,G71+H71)</f>
        <v>24578.102176956669</v>
      </c>
      <c r="H72" s="2">
        <f t="shared" si="4"/>
        <v>104.87444023162971</v>
      </c>
      <c r="I72" s="2"/>
      <c r="J72" s="2">
        <f t="shared" si="5"/>
        <v>125067.33863476082</v>
      </c>
      <c r="K72" s="2">
        <f>-(1-J72/MAX(J$2:J72))*100</f>
        <v>-0.32922569125456436</v>
      </c>
    </row>
    <row r="73" spans="1:11" x14ac:dyDescent="0.25">
      <c r="A73" s="2">
        <v>1.0539013262918502</v>
      </c>
      <c r="B73" s="2">
        <f t="shared" si="3"/>
        <v>3.0344967577339665</v>
      </c>
      <c r="C73" s="2">
        <f>-(1-B73/MAX(B$2:B73))*100</f>
        <v>0</v>
      </c>
      <c r="E73" s="2">
        <f>IF(J72&gt;MAX(J$2:J71),J72*(100-riskCapitalPct)/100,E72)</f>
        <v>100384.36201757251</v>
      </c>
      <c r="F73" s="2"/>
      <c r="G73" s="2">
        <f>IF(J72&gt;MAX(J$2:J71),J72-E73,G72+H72)</f>
        <v>24682.976617188298</v>
      </c>
      <c r="H73" s="2">
        <f t="shared" si="4"/>
        <v>1330.4451764971745</v>
      </c>
      <c r="I73" s="2"/>
      <c r="J73" s="2">
        <f t="shared" si="5"/>
        <v>126397.78381125798</v>
      </c>
      <c r="K73" s="2">
        <f>-(1-J73/MAX(J$2:J73))*100</f>
        <v>0</v>
      </c>
    </row>
    <row r="74" spans="1:11" x14ac:dyDescent="0.25">
      <c r="A74" s="2">
        <v>1.0000000141589895</v>
      </c>
      <c r="B74" s="2">
        <f t="shared" si="3"/>
        <v>3.0344968006993742</v>
      </c>
      <c r="C74" s="2">
        <f>-(1-B74/MAX(B$2:B74))*100</f>
        <v>0</v>
      </c>
      <c r="E74" s="2">
        <f>IF(J73&gt;MAX(J$2:J72),J73*(100-riskCapitalPct)/100,E73)</f>
        <v>101118.22704900637</v>
      </c>
      <c r="F74" s="2"/>
      <c r="G74" s="2">
        <f>IF(J73&gt;MAX(J$2:J72),J73-E74,G73+H73)</f>
        <v>25279.55676225161</v>
      </c>
      <c r="H74" s="2">
        <f t="shared" si="4"/>
        <v>3.5793297865893692E-4</v>
      </c>
      <c r="I74" s="2"/>
      <c r="J74" s="2">
        <f t="shared" si="5"/>
        <v>126397.78416919096</v>
      </c>
      <c r="K74" s="2">
        <f>-(1-J74/MAX(J$2:J74))*100</f>
        <v>0</v>
      </c>
    </row>
    <row r="75" spans="1:11" x14ac:dyDescent="0.25">
      <c r="A75" s="2">
        <v>0.95627074685546332</v>
      </c>
      <c r="B75" s="2">
        <f t="shared" si="3"/>
        <v>2.9018005219353045</v>
      </c>
      <c r="C75" s="2">
        <f>-(1-B75/MAX(B$2:B75))*100</f>
        <v>-4.3729253144536688</v>
      </c>
      <c r="E75" s="2">
        <f>IF(J74&gt;MAX(J$2:J73),J74*(100-riskCapitalPct)/100,E74)</f>
        <v>101118.22733535277</v>
      </c>
      <c r="F75" s="2"/>
      <c r="G75" s="2">
        <f>IF(J74&gt;MAX(J$2:J73),J74-E75,G74+H74)</f>
        <v>25279.556833838185</v>
      </c>
      <c r="H75" s="2">
        <f t="shared" si="4"/>
        <v>-1105.4561401686115</v>
      </c>
      <c r="I75" s="2"/>
      <c r="J75" s="2">
        <f t="shared" si="5"/>
        <v>125292.32802902235</v>
      </c>
      <c r="K75" s="2">
        <f>-(1-J75/MAX(J$2:J75))*100</f>
        <v>-0.87458506289073146</v>
      </c>
    </row>
    <row r="76" spans="1:11" x14ac:dyDescent="0.25">
      <c r="A76" s="2">
        <v>0.99146606865941644</v>
      </c>
      <c r="B76" s="2">
        <f t="shared" si="3"/>
        <v>2.8770367555170391</v>
      </c>
      <c r="C76" s="2">
        <f>-(1-B76/MAX(B$2:B76))*100</f>
        <v>-5.1890002041209744</v>
      </c>
      <c r="E76" s="2">
        <f>IF(J75&gt;MAX(J$2:J74),J75*(100-riskCapitalPct)/100,E75)</f>
        <v>101118.22733535277</v>
      </c>
      <c r="F76" s="2"/>
      <c r="G76" s="2">
        <f>IF(J75&gt;MAX(J$2:J74),J75-E76,G75+H75)</f>
        <v>24174.100693669574</v>
      </c>
      <c r="H76" s="2">
        <f t="shared" si="4"/>
        <v>-206.3001155401289</v>
      </c>
      <c r="I76" s="2"/>
      <c r="J76" s="2">
        <f t="shared" si="5"/>
        <v>125086.02791348222</v>
      </c>
      <c r="K76" s="2">
        <f>-(1-J76/MAX(J$2:J76))*100</f>
        <v>-1.0378000408241883</v>
      </c>
    </row>
    <row r="77" spans="1:11" x14ac:dyDescent="0.25">
      <c r="A77" s="2">
        <v>0.92368497544903161</v>
      </c>
      <c r="B77" s="2">
        <f t="shared" si="3"/>
        <v>2.6574756248857176</v>
      </c>
      <c r="C77" s="2">
        <f>-(1-B77/MAX(B$2:B77))*100</f>
        <v>-12.424503981245349</v>
      </c>
      <c r="E77" s="2">
        <f>IF(J76&gt;MAX(J$2:J75),J76*(100-riskCapitalPct)/100,E76)</f>
        <v>101118.22733535277</v>
      </c>
      <c r="F77" s="2"/>
      <c r="G77" s="2">
        <f>IF(J76&gt;MAX(J$2:J75),J76-E77,G76+H76)</f>
        <v>23967.800578129445</v>
      </c>
      <c r="H77" s="2">
        <f t="shared" si="4"/>
        <v>-1829.1032895526623</v>
      </c>
      <c r="I77" s="2"/>
      <c r="J77" s="2">
        <f t="shared" si="5"/>
        <v>123256.92462392956</v>
      </c>
      <c r="K77" s="2">
        <f>-(1-J77/MAX(J$2:J77))*100</f>
        <v>-2.4849007962490566</v>
      </c>
    </row>
    <row r="78" spans="1:11" x14ac:dyDescent="0.25">
      <c r="A78" s="2">
        <v>0.92740259947252712</v>
      </c>
      <c r="B78" s="2">
        <f t="shared" si="3"/>
        <v>2.464549802553893</v>
      </c>
      <c r="C78" s="2">
        <f>-(1-B78/MAX(B$2:B78))*100</f>
        <v>-18.782257342110988</v>
      </c>
      <c r="E78" s="2">
        <f>IF(J77&gt;MAX(J$2:J76),J77*(100-riskCapitalPct)/100,E77)</f>
        <v>101118.22733535277</v>
      </c>
      <c r="F78" s="2"/>
      <c r="G78" s="2">
        <f>IF(J77&gt;MAX(J$2:J76),J77-E78,G77+H77)</f>
        <v>22138.697288576783</v>
      </c>
      <c r="H78" s="2">
        <f t="shared" si="4"/>
        <v>-1607.2118742152852</v>
      </c>
      <c r="I78" s="2"/>
      <c r="J78" s="2">
        <f t="shared" si="5"/>
        <v>121649.71274971426</v>
      </c>
      <c r="K78" s="2">
        <f>-(1-J78/MAX(J$2:J78))*100</f>
        <v>-3.756451468422195</v>
      </c>
    </row>
    <row r="79" spans="1:11" x14ac:dyDescent="0.25">
      <c r="A79" s="2">
        <v>1.0374322669708078</v>
      </c>
      <c r="B79" s="2">
        <f t="shared" si="3"/>
        <v>2.5568034887259419</v>
      </c>
      <c r="C79" s="2">
        <f>-(1-B79/MAX(B$2:B79))*100</f>
        <v>-15.742093116174527</v>
      </c>
      <c r="E79" s="2">
        <f>IF(J78&gt;MAX(J$2:J77),J78*(100-riskCapitalPct)/100,E78)</f>
        <v>101118.22733535277</v>
      </c>
      <c r="F79" s="2"/>
      <c r="G79" s="2">
        <f>IF(J78&gt;MAX(J$2:J77),J78-E79,G78+H78)</f>
        <v>20531.485414361498</v>
      </c>
      <c r="H79" s="2">
        <f t="shared" si="4"/>
        <v>768.54004333762714</v>
      </c>
      <c r="I79" s="2"/>
      <c r="J79" s="2">
        <f t="shared" si="5"/>
        <v>122418.25279305188</v>
      </c>
      <c r="K79" s="2">
        <f>-(1-J79/MAX(J$2:J79))*100</f>
        <v>-3.1484186232349054</v>
      </c>
    </row>
    <row r="80" spans="1:11" x14ac:dyDescent="0.25">
      <c r="A80" s="2">
        <v>1.0000000141589895</v>
      </c>
      <c r="B80" s="2">
        <f t="shared" si="3"/>
        <v>2.5568035249276959</v>
      </c>
      <c r="C80" s="2">
        <f>-(1-B80/MAX(B$2:B80))*100</f>
        <v>-15.742091923167701</v>
      </c>
      <c r="E80" s="2">
        <f>IF(J79&gt;MAX(J$2:J78),J79*(100-riskCapitalPct)/100,E79)</f>
        <v>101118.22733535277</v>
      </c>
      <c r="F80" s="2"/>
      <c r="G80" s="2">
        <f>IF(J79&gt;MAX(J$2:J78),J79-E80,G79+H79)</f>
        <v>21300.025457699125</v>
      </c>
      <c r="H80" s="2">
        <f t="shared" si="4"/>
        <v>3.0158683875924908E-4</v>
      </c>
      <c r="I80" s="2"/>
      <c r="J80" s="2">
        <f t="shared" si="5"/>
        <v>122418.25309463874</v>
      </c>
      <c r="K80" s="2">
        <f>-(1-J80/MAX(J$2:J80))*100</f>
        <v>-3.1484183846335223</v>
      </c>
    </row>
    <row r="81" spans="1:11" x14ac:dyDescent="0.25">
      <c r="A81" s="2">
        <v>0.96018874036708823</v>
      </c>
      <c r="B81" s="2">
        <f t="shared" si="3"/>
        <v>2.4550139559664554</v>
      </c>
      <c r="C81" s="2">
        <f>-(1-B81/MAX(B$2:B81))*100</f>
        <v>-19.096505377740481</v>
      </c>
      <c r="E81" s="2">
        <f>IF(J80&gt;MAX(J$2:J79),J80*(100-riskCapitalPct)/100,E80)</f>
        <v>101118.22733535277</v>
      </c>
      <c r="F81" s="2"/>
      <c r="G81" s="2">
        <f>IF(J80&gt;MAX(J$2:J79),J80-E81,G80+H80)</f>
        <v>21300.025759285963</v>
      </c>
      <c r="H81" s="2">
        <f t="shared" si="4"/>
        <v>-847.98085569064278</v>
      </c>
      <c r="I81" s="2"/>
      <c r="J81" s="2">
        <f t="shared" si="5"/>
        <v>121570.27223894809</v>
      </c>
      <c r="K81" s="2">
        <f>-(1-J81/MAX(J$2:J81))*100</f>
        <v>-3.8193010755480872</v>
      </c>
    </row>
    <row r="82" spans="1:11" x14ac:dyDescent="0.25">
      <c r="A82" s="2">
        <v>1.0728004983658996</v>
      </c>
      <c r="B82" s="2">
        <f t="shared" si="3"/>
        <v>2.6337401954560522</v>
      </c>
      <c r="C82" s="2">
        <f>-(1-B82/MAX(B$2:B82))*100</f>
        <v>-13.206690649697105</v>
      </c>
      <c r="E82" s="2">
        <f>IF(J81&gt;MAX(J$2:J80),J81*(100-riskCapitalPct)/100,E81)</f>
        <v>101118.22733535277</v>
      </c>
      <c r="F82" s="2"/>
      <c r="G82" s="2">
        <f>IF(J81&gt;MAX(J$2:J80),J81-E82,G81+H81)</f>
        <v>20452.044903595321</v>
      </c>
      <c r="H82" s="2">
        <f t="shared" si="4"/>
        <v>1488.9190615834959</v>
      </c>
      <c r="I82" s="2"/>
      <c r="J82" s="2">
        <f t="shared" si="5"/>
        <v>123059.19130053159</v>
      </c>
      <c r="K82" s="2">
        <f>-(1-J82/MAX(J$2:J82))*100</f>
        <v>-2.641338129939419</v>
      </c>
    </row>
    <row r="83" spans="1:11" x14ac:dyDescent="0.25">
      <c r="A83" s="2">
        <v>1.0000000141589895</v>
      </c>
      <c r="B83" s="2">
        <f t="shared" si="3"/>
        <v>2.6337402327471522</v>
      </c>
      <c r="C83" s="2">
        <f>-(1-B83/MAX(B$2:B83))*100</f>
        <v>-13.206689420791539</v>
      </c>
      <c r="E83" s="2">
        <f>IF(J82&gt;MAX(J$2:J81),J82*(100-riskCapitalPct)/100,E82)</f>
        <v>101118.22733535277</v>
      </c>
      <c r="F83" s="2"/>
      <c r="G83" s="2">
        <f>IF(J82&gt;MAX(J$2:J81),J82-E83,G82+H82)</f>
        <v>21940.963965178817</v>
      </c>
      <c r="H83" s="2">
        <f t="shared" si="4"/>
        <v>3.1066187875694595E-4</v>
      </c>
      <c r="I83" s="2"/>
      <c r="J83" s="2">
        <f t="shared" si="5"/>
        <v>123059.19161119347</v>
      </c>
      <c r="K83" s="2">
        <f>-(1-J83/MAX(J$2:J83))*100</f>
        <v>-2.6413378841583013</v>
      </c>
    </row>
    <row r="84" spans="1:11" x14ac:dyDescent="0.25">
      <c r="A84" s="2">
        <v>0.96135985943482327</v>
      </c>
      <c r="B84" s="2">
        <f t="shared" si="3"/>
        <v>2.5319721399416411</v>
      </c>
      <c r="C84" s="2">
        <f>-(1-B84/MAX(B$2:B84))*100</f>
        <v>-16.560395141689188</v>
      </c>
      <c r="E84" s="2">
        <f>IF(J83&gt;MAX(J$2:J82),J83*(100-riskCapitalPct)/100,E83)</f>
        <v>101118.22733535277</v>
      </c>
      <c r="F84" s="2"/>
      <c r="G84" s="2">
        <f>IF(J83&gt;MAX(J$2:J82),J83-E84,G83+H83)</f>
        <v>21940.964275840695</v>
      </c>
      <c r="H84" s="2">
        <f t="shared" si="4"/>
        <v>-847.80194375400606</v>
      </c>
      <c r="I84" s="2"/>
      <c r="J84" s="2">
        <f t="shared" si="5"/>
        <v>122211.38966743946</v>
      </c>
      <c r="K84" s="2">
        <f>-(1-J84/MAX(J$2:J84))*100</f>
        <v>-3.3120790283378332</v>
      </c>
    </row>
    <row r="85" spans="1:11" x14ac:dyDescent="0.25">
      <c r="A85" s="2">
        <v>0.99146606865941644</v>
      </c>
      <c r="B85" s="2">
        <f t="shared" si="3"/>
        <v>2.5103644635431088</v>
      </c>
      <c r="C85" s="2">
        <f>-(1-B85/MAX(B$2:B85))*100</f>
        <v>-17.27246300063543</v>
      </c>
      <c r="E85" s="2">
        <f>IF(J84&gt;MAX(J$2:J83),J84*(100-riskCapitalPct)/100,E84)</f>
        <v>101118.22733535277</v>
      </c>
      <c r="F85" s="2"/>
      <c r="G85" s="2">
        <f>IF(J84&gt;MAX(J$2:J83),J84-E85,G84+H84)</f>
        <v>21093.162332086689</v>
      </c>
      <c r="H85" s="2">
        <f t="shared" si="4"/>
        <v>-180.00759909781118</v>
      </c>
      <c r="I85" s="2"/>
      <c r="J85" s="2">
        <f t="shared" si="5"/>
        <v>122031.38206834166</v>
      </c>
      <c r="K85" s="2">
        <f>-(1-J85/MAX(J$2:J85))*100</f>
        <v>-3.4544926001270793</v>
      </c>
    </row>
    <row r="86" spans="1:11" x14ac:dyDescent="0.25">
      <c r="A86" s="2">
        <v>1.0000000141589895</v>
      </c>
      <c r="B86" s="2">
        <f t="shared" si="3"/>
        <v>2.5103644990873328</v>
      </c>
      <c r="C86" s="2">
        <f>-(1-B86/MAX(B$2:B86))*100</f>
        <v>-17.272461829297114</v>
      </c>
      <c r="E86" s="2">
        <f>IF(J85&gt;MAX(J$2:J84),J85*(100-riskCapitalPct)/100,E85)</f>
        <v>101118.22733535277</v>
      </c>
      <c r="F86" s="2"/>
      <c r="G86" s="2">
        <f>IF(J85&gt;MAX(J$2:J84),J85-E86,G85+H85)</f>
        <v>20913.154732988878</v>
      </c>
      <c r="H86" s="2">
        <f t="shared" si="4"/>
        <v>2.9610913770738989E-4</v>
      </c>
      <c r="I86" s="2"/>
      <c r="J86" s="2">
        <f t="shared" si="5"/>
        <v>122031.38236445079</v>
      </c>
      <c r="K86" s="2">
        <f>-(1-J86/MAX(J$2:J86))*100</f>
        <v>-3.4544923658594184</v>
      </c>
    </row>
    <row r="87" spans="1:11" x14ac:dyDescent="0.25">
      <c r="A87" s="2">
        <v>0.95627074685546332</v>
      </c>
      <c r="B87" s="2">
        <f t="shared" si="3"/>
        <v>2.4005881344216848</v>
      </c>
      <c r="C87" s="2">
        <f>-(1-B87/MAX(B$2:B87))*100</f>
        <v>-20.890075287988097</v>
      </c>
      <c r="E87" s="2">
        <f>IF(J86&gt;MAX(J$2:J85),J86*(100-riskCapitalPct)/100,E86)</f>
        <v>101118.22733535277</v>
      </c>
      <c r="F87" s="2"/>
      <c r="G87" s="2">
        <f>IF(J86&gt;MAX(J$2:J85),J86-E87,G86+H86)</f>
        <v>20913.155029098016</v>
      </c>
      <c r="H87" s="2">
        <f t="shared" si="4"/>
        <v>-914.51665031836819</v>
      </c>
      <c r="I87" s="2"/>
      <c r="J87" s="2">
        <f t="shared" si="5"/>
        <v>121116.86571413241</v>
      </c>
      <c r="K87" s="2">
        <f>-(1-J87/MAX(J$2:J87))*100</f>
        <v>-4.1780150575976283</v>
      </c>
    </row>
    <row r="88" spans="1:11" x14ac:dyDescent="0.25">
      <c r="A88" s="2">
        <v>1.0042669869087759</v>
      </c>
      <c r="B88" s="2">
        <f t="shared" si="3"/>
        <v>2.4108314125646251</v>
      </c>
      <c r="C88" s="2">
        <f>-(1-B88/MAX(B$2:B88))*100</f>
        <v>-20.552514274887692</v>
      </c>
      <c r="E88" s="2">
        <f>IF(J87&gt;MAX(J$2:J86),J87*(100-riskCapitalPct)/100,E87)</f>
        <v>101118.22733535277</v>
      </c>
      <c r="F88" s="2"/>
      <c r="G88" s="2">
        <f>IF(J87&gt;MAX(J$2:J86),J87-E88,G87+H87)</f>
        <v>19998.638378779648</v>
      </c>
      <c r="H88" s="2">
        <f t="shared" si="4"/>
        <v>85.333928155596368</v>
      </c>
      <c r="I88" s="2"/>
      <c r="J88" s="2">
        <f t="shared" si="5"/>
        <v>121202.19964228802</v>
      </c>
      <c r="K88" s="2">
        <f>-(1-J88/MAX(J$2:J88))*100</f>
        <v>-4.110502854977538</v>
      </c>
    </row>
    <row r="89" spans="1:11" x14ac:dyDescent="0.25">
      <c r="A89" s="2">
        <v>1.0000000141589895</v>
      </c>
      <c r="B89" s="2">
        <f t="shared" si="3"/>
        <v>2.4108314466995617</v>
      </c>
      <c r="C89" s="2">
        <f>-(1-B89/MAX(B$2:B89))*100</f>
        <v>-20.552513149991569</v>
      </c>
      <c r="E89" s="2">
        <f>IF(J88&gt;MAX(J$2:J87),J88*(100-riskCapitalPct)/100,E88)</f>
        <v>101118.22733535277</v>
      </c>
      <c r="F89" s="2"/>
      <c r="G89" s="2">
        <f>IF(J88&gt;MAX(J$2:J87),J88-E89,G88+H88)</f>
        <v>20083.972306935244</v>
      </c>
      <c r="H89" s="2">
        <f t="shared" si="4"/>
        <v>2.8436875436455011E-4</v>
      </c>
      <c r="I89" s="2"/>
      <c r="J89" s="2">
        <f t="shared" si="5"/>
        <v>121202.19992665677</v>
      </c>
      <c r="K89" s="2">
        <f>-(1-J89/MAX(J$2:J89))*100</f>
        <v>-4.1105026299983134</v>
      </c>
    </row>
    <row r="90" spans="1:11" x14ac:dyDescent="0.25">
      <c r="A90" s="2">
        <v>1.4967642321816994</v>
      </c>
      <c r="B90" s="2">
        <f t="shared" si="3"/>
        <v>3.6084462792387653</v>
      </c>
      <c r="C90" s="2">
        <f>-(1-B90/MAX(B$2:B90))*100</f>
        <v>0</v>
      </c>
      <c r="E90" s="2">
        <f>IF(J89&gt;MAX(J$2:J88),J89*(100-riskCapitalPct)/100,E89)</f>
        <v>101118.22733535277</v>
      </c>
      <c r="F90" s="2"/>
      <c r="G90" s="2">
        <f>IF(J89&gt;MAX(J$2:J88),J89-E90,G89+H89)</f>
        <v>20083.972591303998</v>
      </c>
      <c r="H90" s="2">
        <f t="shared" si="4"/>
        <v>9976.9992234774254</v>
      </c>
      <c r="I90" s="2"/>
      <c r="J90" s="2">
        <f t="shared" si="5"/>
        <v>131179.1991501342</v>
      </c>
      <c r="K90" s="2">
        <f>-(1-J90/MAX(J$2:J90))*100</f>
        <v>0</v>
      </c>
    </row>
    <row r="91" spans="1:11" x14ac:dyDescent="0.25">
      <c r="A91" s="2">
        <v>1.1915866800691974</v>
      </c>
      <c r="B91" s="2">
        <f t="shared" si="3"/>
        <v>4.2997765220861686</v>
      </c>
      <c r="C91" s="2">
        <f>-(1-B91/MAX(B$2:B91))*100</f>
        <v>0</v>
      </c>
      <c r="E91" s="2">
        <f>IF(J90&gt;MAX(J$2:J89),J90*(100-riskCapitalPct)/100,E90)</f>
        <v>104943.35932010737</v>
      </c>
      <c r="F91" s="2"/>
      <c r="G91" s="2">
        <f>IF(J90&gt;MAX(J$2:J89),J90-E91,G90+H90)</f>
        <v>26235.839830026831</v>
      </c>
      <c r="H91" s="2">
        <f t="shared" si="4"/>
        <v>5026.4374518620571</v>
      </c>
      <c r="I91" s="2"/>
      <c r="J91" s="2">
        <f t="shared" si="5"/>
        <v>136205.63660199626</v>
      </c>
      <c r="K91" s="2">
        <f>-(1-J91/MAX(J$2:J91))*100</f>
        <v>0</v>
      </c>
    </row>
    <row r="92" spans="1:11" x14ac:dyDescent="0.25">
      <c r="A92" s="2">
        <v>1.0000000141589895</v>
      </c>
      <c r="B92" s="2">
        <f t="shared" si="3"/>
        <v>4.2997765829666594</v>
      </c>
      <c r="C92" s="2">
        <f>-(1-B92/MAX(B$2:B92))*100</f>
        <v>0</v>
      </c>
      <c r="E92" s="2">
        <f>IF(J91&gt;MAX(J$2:J90),J91*(100-riskCapitalPct)/100,E91)</f>
        <v>108964.50928159701</v>
      </c>
      <c r="F92" s="2"/>
      <c r="G92" s="2">
        <f>IF(J91&gt;MAX(J$2:J90),J91-E92,G91+H91)</f>
        <v>27241.127320399246</v>
      </c>
      <c r="H92" s="2">
        <f t="shared" si="4"/>
        <v>3.8570683682337403E-4</v>
      </c>
      <c r="I92" s="2"/>
      <c r="J92" s="2">
        <f t="shared" si="5"/>
        <v>136205.6369877031</v>
      </c>
      <c r="K92" s="2">
        <f>-(1-J92/MAX(J$2:J92))*100</f>
        <v>0</v>
      </c>
    </row>
    <row r="93" spans="1:11" x14ac:dyDescent="0.25">
      <c r="A93" s="2">
        <v>1.0042669869087759</v>
      </c>
      <c r="B93" s="2">
        <f t="shared" si="3"/>
        <v>4.3181236733568396</v>
      </c>
      <c r="C93" s="2">
        <f>-(1-B93/MAX(B$2:B93))*100</f>
        <v>0</v>
      </c>
      <c r="E93" s="2">
        <f>IF(J92&gt;MAX(J$2:J91),J92*(100-riskCapitalPct)/100,E92)</f>
        <v>108964.50959016249</v>
      </c>
      <c r="F93" s="2"/>
      <c r="G93" s="2">
        <f>IF(J92&gt;MAX(J$2:J91),J92-E93,G92+H92)</f>
        <v>27241.127397540607</v>
      </c>
      <c r="H93" s="2">
        <f t="shared" si="4"/>
        <v>116.23753398560439</v>
      </c>
      <c r="I93" s="2"/>
      <c r="J93" s="2">
        <f t="shared" si="5"/>
        <v>136321.8745216887</v>
      </c>
      <c r="K93" s="2">
        <f>-(1-J93/MAX(J$2:J93))*100</f>
        <v>0</v>
      </c>
    </row>
    <row r="94" spans="1:11" x14ac:dyDescent="0.25">
      <c r="A94" s="2">
        <v>0.93540055812255052</v>
      </c>
      <c r="B94" s="2">
        <f t="shared" si="3"/>
        <v>4.0391752941001862</v>
      </c>
      <c r="C94" s="2">
        <f>-(1-B94/MAX(B$2:B94))*100</f>
        <v>-6.4599441877449371</v>
      </c>
      <c r="E94" s="2">
        <f>IF(J93&gt;MAX(J$2:J92),J93*(100-riskCapitalPct)/100,E93)</f>
        <v>109057.49961735096</v>
      </c>
      <c r="F94" s="2"/>
      <c r="G94" s="2">
        <f>IF(J93&gt;MAX(J$2:J92),J93-E94,G93+H93)</f>
        <v>27264.374904337747</v>
      </c>
      <c r="H94" s="2">
        <f t="shared" si="4"/>
        <v>-1761.2634019577599</v>
      </c>
      <c r="I94" s="2"/>
      <c r="J94" s="2">
        <f t="shared" si="5"/>
        <v>134560.61111973095</v>
      </c>
      <c r="K94" s="2">
        <f>-(1-J94/MAX(J$2:J94))*100</f>
        <v>-1.2919888375489852</v>
      </c>
    </row>
    <row r="95" spans="1:11" x14ac:dyDescent="0.25">
      <c r="A95" s="2">
        <v>1.0000000141589895</v>
      </c>
      <c r="B95" s="2">
        <f t="shared" si="3"/>
        <v>4.0391753512908268</v>
      </c>
      <c r="C95" s="2">
        <f>-(1-B95/MAX(B$2:B95))*100</f>
        <v>-6.4599428633122731</v>
      </c>
      <c r="E95" s="2">
        <f>IF(J94&gt;MAX(J$2:J93),J94*(100-riskCapitalPct)/100,E94)</f>
        <v>109057.49961735096</v>
      </c>
      <c r="F95" s="2"/>
      <c r="G95" s="2">
        <f>IF(J94&gt;MAX(J$2:J93),J94-E95,G94+H94)</f>
        <v>25503.111502379987</v>
      </c>
      <c r="H95" s="2">
        <f t="shared" si="4"/>
        <v>3.6109828943153843E-4</v>
      </c>
      <c r="I95" s="2"/>
      <c r="J95" s="2">
        <f t="shared" si="5"/>
        <v>134560.61148082925</v>
      </c>
      <c r="K95" s="2">
        <f>-(1-J95/MAX(J$2:J95))*100</f>
        <v>-1.2919885726624503</v>
      </c>
    </row>
    <row r="96" spans="1:11" x14ac:dyDescent="0.25">
      <c r="A96" s="2">
        <v>1.0000000141589895</v>
      </c>
      <c r="B96" s="2">
        <f t="shared" si="3"/>
        <v>4.0391754084814684</v>
      </c>
      <c r="C96" s="2">
        <f>-(1-B96/MAX(B$2:B96))*100</f>
        <v>-6.4599415388795762</v>
      </c>
      <c r="E96" s="2">
        <f>IF(J95&gt;MAX(J$2:J94),J95*(100-riskCapitalPct)/100,E95)</f>
        <v>109057.49961735096</v>
      </c>
      <c r="F96" s="2"/>
      <c r="G96" s="2">
        <f>IF(J95&gt;MAX(J$2:J94),J95-E96,G95+H95)</f>
        <v>25503.111863478276</v>
      </c>
      <c r="H96" s="2">
        <f t="shared" si="4"/>
        <v>3.6109829306951724E-4</v>
      </c>
      <c r="I96" s="2"/>
      <c r="J96" s="2">
        <f t="shared" si="5"/>
        <v>134560.61184192754</v>
      </c>
      <c r="K96" s="2">
        <f>-(1-J96/MAX(J$2:J96))*100</f>
        <v>-1.2919883077759042</v>
      </c>
    </row>
    <row r="97" spans="1:11" x14ac:dyDescent="0.25">
      <c r="A97" s="2">
        <v>0.93363509140592782</v>
      </c>
      <c r="B97" s="2">
        <f t="shared" si="3"/>
        <v>3.7711159017021716</v>
      </c>
      <c r="C97" s="2">
        <f>-(1-B97/MAX(B$2:B97))*100</f>
        <v>-12.667718968536001</v>
      </c>
      <c r="E97" s="2">
        <f>IF(J96&gt;MAX(J$2:J95),J96*(100-riskCapitalPct)/100,E96)</f>
        <v>109057.49961735096</v>
      </c>
      <c r="F97" s="2"/>
      <c r="G97" s="2">
        <f>IF(J96&gt;MAX(J$2:J95),J96-E97,G96+H96)</f>
        <v>25503.112224576569</v>
      </c>
      <c r="H97" s="2">
        <f t="shared" si="4"/>
        <v>-1692.5117116483889</v>
      </c>
      <c r="I97" s="2"/>
      <c r="J97" s="2">
        <f t="shared" si="5"/>
        <v>132868.10013027914</v>
      </c>
      <c r="K97" s="2">
        <f>-(1-J97/MAX(J$2:J97))*100</f>
        <v>-2.5335437937072047</v>
      </c>
    </row>
    <row r="98" spans="1:11" x14ac:dyDescent="0.25">
      <c r="A98" s="2">
        <v>1.2043148548397189</v>
      </c>
      <c r="B98" s="2">
        <f t="shared" si="3"/>
        <v>4.5416108997422064</v>
      </c>
      <c r="C98" s="2">
        <f>-(1-B98/MAX(B$2:B98))*100</f>
        <v>0</v>
      </c>
      <c r="E98" s="2">
        <f>IF(J97&gt;MAX(J$2:J96),J97*(100-riskCapitalPct)/100,E97)</f>
        <v>109057.49961735096</v>
      </c>
      <c r="F98" s="2"/>
      <c r="G98" s="2">
        <f>IF(J97&gt;MAX(J$2:J96),J97-E98,G97+H97)</f>
        <v>23810.60051292818</v>
      </c>
      <c r="H98" s="2">
        <f t="shared" si="4"/>
        <v>4864.8593874454564</v>
      </c>
      <c r="I98" s="2"/>
      <c r="J98" s="2">
        <f t="shared" si="5"/>
        <v>137732.95951772461</v>
      </c>
      <c r="K98" s="2">
        <f>-(1-J98/MAX(J$2:J98))*100</f>
        <v>0</v>
      </c>
    </row>
    <row r="99" spans="1:11" x14ac:dyDescent="0.25">
      <c r="A99" s="2">
        <v>1.4375408722427125</v>
      </c>
      <c r="B99" s="2">
        <f t="shared" si="3"/>
        <v>6.5287512942024222</v>
      </c>
      <c r="C99" s="2">
        <f>-(1-B99/MAX(B$2:B99))*100</f>
        <v>0</v>
      </c>
      <c r="E99" s="2">
        <f>IF(J98&gt;MAX(J$2:J97),J98*(100-riskCapitalPct)/100,E98)</f>
        <v>110186.36761417968</v>
      </c>
      <c r="F99" s="2"/>
      <c r="G99" s="2">
        <f>IF(J98&gt;MAX(J$2:J97),J98-E99,G98+H98)</f>
        <v>27546.591903544933</v>
      </c>
      <c r="H99" s="2">
        <f t="shared" si="4"/>
        <v>12052.759848791095</v>
      </c>
      <c r="I99" s="2"/>
      <c r="J99" s="2">
        <f t="shared" si="5"/>
        <v>149785.7193665157</v>
      </c>
      <c r="K99" s="2">
        <f>-(1-J99/MAX(J$2:J99))*100</f>
        <v>0</v>
      </c>
    </row>
    <row r="100" spans="1:11" x14ac:dyDescent="0.25">
      <c r="A100" s="2">
        <v>0.88159631664414062</v>
      </c>
      <c r="B100" s="2">
        <f t="shared" si="3"/>
        <v>5.7557230932545211</v>
      </c>
      <c r="C100" s="2">
        <f>-(1-B100/MAX(B$2:B100))*100</f>
        <v>-11.840368335585937</v>
      </c>
      <c r="E100" s="2">
        <f>IF(J99&gt;MAX(J$2:J98),J99*(100-riskCapitalPct)/100,E99)</f>
        <v>119828.57549321257</v>
      </c>
      <c r="F100" s="2"/>
      <c r="G100" s="2">
        <f>IF(J99&gt;MAX(J$2:J98),J99-E100,G99+H99)</f>
        <v>29957.143873303125</v>
      </c>
      <c r="H100" s="2">
        <f t="shared" si="4"/>
        <v>-3547.0361774205048</v>
      </c>
      <c r="I100" s="2"/>
      <c r="J100" s="2">
        <f t="shared" si="5"/>
        <v>146238.6831890952</v>
      </c>
      <c r="K100" s="2">
        <f>-(1-J100/MAX(J$2:J100))*100</f>
        <v>-2.3680736671171765</v>
      </c>
    </row>
    <row r="101" spans="1:11" x14ac:dyDescent="0.25">
      <c r="A101" s="2">
        <v>1.0000000141589895</v>
      </c>
      <c r="B101" s="2">
        <f t="shared" si="3"/>
        <v>5.7557231747497442</v>
      </c>
      <c r="C101" s="2">
        <f>-(1-B101/MAX(B$2:B101))*100</f>
        <v>-11.840367087334636</v>
      </c>
      <c r="E101" s="2">
        <f>IF(J100&gt;MAX(J$2:J99),J100*(100-riskCapitalPct)/100,E100)</f>
        <v>119828.57549321257</v>
      </c>
      <c r="F101" s="2"/>
      <c r="G101" s="2">
        <f>IF(J100&gt;MAX(J$2:J99),J100-E101,G100+H100)</f>
        <v>26410.10769588262</v>
      </c>
      <c r="H101" s="2">
        <f t="shared" si="4"/>
        <v>3.7394043829408474E-4</v>
      </c>
      <c r="I101" s="2"/>
      <c r="J101" s="2">
        <f t="shared" si="5"/>
        <v>146238.68356303565</v>
      </c>
      <c r="K101" s="2">
        <f>-(1-J101/MAX(J$2:J101))*100</f>
        <v>-2.3680734174669094</v>
      </c>
    </row>
    <row r="102" spans="1:11" x14ac:dyDescent="0.25">
      <c r="A102" s="2">
        <v>1.014762011061622</v>
      </c>
      <c r="B102" s="2">
        <f t="shared" si="3"/>
        <v>5.8406892239230341</v>
      </c>
      <c r="C102" s="2">
        <f>-(1-B102/MAX(B$2:B102))*100</f>
        <v>-10.53895361108934</v>
      </c>
      <c r="E102" s="2">
        <f>IF(J101&gt;MAX(J$2:J100),J101*(100-riskCapitalPct)/100,E101)</f>
        <v>119828.57549321257</v>
      </c>
      <c r="F102" s="2"/>
      <c r="G102" s="2">
        <f>IF(J101&gt;MAX(J$2:J100),J101-E102,G101+H101)</f>
        <v>26410.108069823058</v>
      </c>
      <c r="H102" s="2">
        <f t="shared" si="4"/>
        <v>389.86630746535957</v>
      </c>
      <c r="I102" s="2"/>
      <c r="J102" s="2">
        <f t="shared" si="5"/>
        <v>146628.54987050098</v>
      </c>
      <c r="K102" s="2">
        <f>-(1-J102/MAX(J$2:J102))*100</f>
        <v>-2.1077907222178727</v>
      </c>
    </row>
    <row r="103" spans="1:11" x14ac:dyDescent="0.25">
      <c r="A103" s="2">
        <v>1.2649678967425546</v>
      </c>
      <c r="B103" s="2">
        <f t="shared" si="3"/>
        <v>7.3882843631128239</v>
      </c>
      <c r="C103" s="2">
        <f>-(1-B103/MAX(B$2:B103))*100</f>
        <v>0</v>
      </c>
      <c r="E103" s="2">
        <f>IF(J102&gt;MAX(J$2:J101),J102*(100-riskCapitalPct)/100,E102)</f>
        <v>119828.57549321257</v>
      </c>
      <c r="F103" s="2"/>
      <c r="G103" s="2">
        <f>IF(J102&gt;MAX(J$2:J101),J102-E103,G102+H102)</f>
        <v>26799.974377288418</v>
      </c>
      <c r="H103" s="2">
        <f t="shared" si="4"/>
        <v>7101.1328435044634</v>
      </c>
      <c r="I103" s="2"/>
      <c r="J103" s="2">
        <f t="shared" si="5"/>
        <v>153729.68271400544</v>
      </c>
      <c r="K103" s="2">
        <f>-(1-J103/MAX(J$2:J103))*100</f>
        <v>0</v>
      </c>
    </row>
    <row r="104" spans="1:11" x14ac:dyDescent="0.25">
      <c r="A104" s="2">
        <v>1.4645622500197759</v>
      </c>
      <c r="B104" s="2">
        <f t="shared" si="3"/>
        <v>10.820602370626444</v>
      </c>
      <c r="C104" s="2">
        <f>-(1-B104/MAX(B$2:B104))*100</f>
        <v>0</v>
      </c>
      <c r="E104" s="2">
        <f>IF(J103&gt;MAX(J$2:J102),J103*(100-riskCapitalPct)/100,E103)</f>
        <v>122983.74617120436</v>
      </c>
      <c r="F104" s="2"/>
      <c r="G104" s="2">
        <f>IF(J103&gt;MAX(J$2:J102),J103-E104,G103+H103)</f>
        <v>30745.936542801079</v>
      </c>
      <c r="H104" s="2">
        <f t="shared" si="4"/>
        <v>14283.401459288922</v>
      </c>
      <c r="I104" s="2"/>
      <c r="J104" s="2">
        <f t="shared" si="5"/>
        <v>168013.08417329437</v>
      </c>
      <c r="K104" s="2">
        <f>-(1-J104/MAX(J$2:J104))*100</f>
        <v>0</v>
      </c>
    </row>
    <row r="105" spans="1:11" x14ac:dyDescent="0.25">
      <c r="A105" s="2">
        <v>1.0614194211529959</v>
      </c>
      <c r="B105" s="2">
        <f t="shared" si="3"/>
        <v>11.485197504757055</v>
      </c>
      <c r="C105" s="2">
        <f>-(1-B105/MAX(B$2:B105))*100</f>
        <v>0</v>
      </c>
      <c r="E105" s="2">
        <f>IF(J104&gt;MAX(J$2:J103),J104*(100-riskCapitalPct)/100,E104)</f>
        <v>134410.4673386355</v>
      </c>
      <c r="F105" s="2"/>
      <c r="G105" s="2">
        <f>IF(J104&gt;MAX(J$2:J103),J104-E105,G104+H104)</f>
        <v>33602.616834658867</v>
      </c>
      <c r="H105" s="2">
        <f t="shared" si="4"/>
        <v>2063.8532752106621</v>
      </c>
      <c r="I105" s="2"/>
      <c r="J105" s="2">
        <f t="shared" si="5"/>
        <v>170076.93744850502</v>
      </c>
      <c r="K105" s="2">
        <f>-(1-J105/MAX(J$2:J105))*100</f>
        <v>0</v>
      </c>
    </row>
    <row r="106" spans="1:11" x14ac:dyDescent="0.25">
      <c r="A106" s="2">
        <v>0.95578097906166393</v>
      </c>
      <c r="B106" s="2">
        <f t="shared" si="3"/>
        <v>10.977333315813278</v>
      </c>
      <c r="C106" s="2">
        <f>-(1-B106/MAX(B$2:B106))*100</f>
        <v>-4.4219020938336069</v>
      </c>
      <c r="E106" s="2">
        <f>IF(J105&gt;MAX(J$2:J104),J105*(100-riskCapitalPct)/100,E105)</f>
        <v>136061.54995880404</v>
      </c>
      <c r="F106" s="2"/>
      <c r="G106" s="2">
        <f>IF(J105&gt;MAX(J$2:J104),J105-E106,G105+H105)</f>
        <v>34015.387489700981</v>
      </c>
      <c r="H106" s="2">
        <f t="shared" si="4"/>
        <v>-1504.1271316327038</v>
      </c>
      <c r="I106" s="2"/>
      <c r="J106" s="2">
        <f t="shared" si="5"/>
        <v>168572.81031687232</v>
      </c>
      <c r="K106" s="2">
        <f>-(1-J106/MAX(J$2:J106))*100</f>
        <v>-0.88438041876671702</v>
      </c>
    </row>
    <row r="107" spans="1:11" x14ac:dyDescent="0.25">
      <c r="A107" s="2">
        <v>1.0042669869087759</v>
      </c>
      <c r="B107" s="2">
        <f t="shared" si="3"/>
        <v>11.024173453365123</v>
      </c>
      <c r="C107" s="2">
        <f>-(1-B107/MAX(B$2:B107))*100</f>
        <v>-4.0140716013022937</v>
      </c>
      <c r="E107" s="2">
        <f>IF(J106&gt;MAX(J$2:J105),J106*(100-riskCapitalPct)/100,E106)</f>
        <v>136061.54995880404</v>
      </c>
      <c r="F107" s="2"/>
      <c r="G107" s="2">
        <f>IF(J106&gt;MAX(J$2:J105),J106-E107,G106+H106)</f>
        <v>32511.260358068277</v>
      </c>
      <c r="H107" s="2">
        <f t="shared" si="4"/>
        <v>138.72512233568341</v>
      </c>
      <c r="I107" s="2"/>
      <c r="J107" s="2">
        <f t="shared" si="5"/>
        <v>168711.535439208</v>
      </c>
      <c r="K107" s="2">
        <f>-(1-J107/MAX(J$2:J107))*100</f>
        <v>-0.80281432026045874</v>
      </c>
    </row>
    <row r="108" spans="1:11" x14ac:dyDescent="0.25">
      <c r="A108" s="2">
        <v>0.963682022290134</v>
      </c>
      <c r="B108" s="2">
        <f t="shared" si="3"/>
        <v>10.623797767616111</v>
      </c>
      <c r="C108" s="2">
        <f>-(1-B108/MAX(B$2:B108))*100</f>
        <v>-7.500086409346995</v>
      </c>
      <c r="E108" s="2">
        <f>IF(J107&gt;MAX(J$2:J106),J107*(100-riskCapitalPct)/100,E107)</f>
        <v>136061.54995880404</v>
      </c>
      <c r="F108" s="2"/>
      <c r="G108" s="2">
        <f>IF(J107&gt;MAX(J$2:J106),J107-E108,G107+H107)</f>
        <v>32649.985480403961</v>
      </c>
      <c r="H108" s="2">
        <f t="shared" si="4"/>
        <v>-1185.7814449047582</v>
      </c>
      <c r="I108" s="2"/>
      <c r="J108" s="2">
        <f t="shared" si="5"/>
        <v>167525.75399430323</v>
      </c>
      <c r="K108" s="2">
        <f>-(1-J108/MAX(J$2:J108))*100</f>
        <v>-1.5000172818694035</v>
      </c>
    </row>
    <row r="109" spans="1:11" x14ac:dyDescent="0.25">
      <c r="A109" s="2">
        <v>0.77067343664752552</v>
      </c>
      <c r="B109" s="2">
        <f t="shared" si="3"/>
        <v>8.1874787358170185</v>
      </c>
      <c r="C109" s="2">
        <f>-(1-B109/MAX(B$2:B109))*100</f>
        <v>-28.712773703492289</v>
      </c>
      <c r="E109" s="2">
        <f>IF(J108&gt;MAX(J$2:J107),J108*(100-riskCapitalPct)/100,E108)</f>
        <v>136061.54995880404</v>
      </c>
      <c r="F109" s="2"/>
      <c r="G109" s="2">
        <f>IF(J108&gt;MAX(J$2:J107),J108-E109,G108+H108)</f>
        <v>31464.204035499202</v>
      </c>
      <c r="H109" s="2">
        <f t="shared" si="4"/>
        <v>-7215.5777800820906</v>
      </c>
      <c r="I109" s="2"/>
      <c r="J109" s="2">
        <f t="shared" si="5"/>
        <v>160310.17621422114</v>
      </c>
      <c r="K109" s="2">
        <f>-(1-J109/MAX(J$2:J109))*100</f>
        <v>-5.7425547406984574</v>
      </c>
    </row>
    <row r="110" spans="1:11" x14ac:dyDescent="0.25">
      <c r="A110" s="2">
        <v>1.0042669869087759</v>
      </c>
      <c r="B110" s="2">
        <f t="shared" si="3"/>
        <v>8.2224146003986309</v>
      </c>
      <c r="C110" s="2">
        <f>-(1-B110/MAX(B$2:B110))*100</f>
        <v>-28.408592042122148</v>
      </c>
      <c r="E110" s="2">
        <f>IF(J109&gt;MAX(J$2:J108),J109*(100-riskCapitalPct)/100,E109)</f>
        <v>136061.54995880404</v>
      </c>
      <c r="F110" s="2"/>
      <c r="G110" s="2">
        <f>IF(J109&gt;MAX(J$2:J108),J109-E110,G109+H109)</f>
        <v>24248.626255417112</v>
      </c>
      <c r="H110" s="2">
        <f t="shared" si="4"/>
        <v>103.46857078766334</v>
      </c>
      <c r="I110" s="2"/>
      <c r="J110" s="2">
        <f t="shared" si="5"/>
        <v>160413.64478500883</v>
      </c>
      <c r="K110" s="2">
        <f>-(1-J110/MAX(J$2:J110))*100</f>
        <v>-5.6817184084244188</v>
      </c>
    </row>
    <row r="111" spans="1:11" x14ac:dyDescent="0.25">
      <c r="A111" s="2">
        <v>1.0000000141589895</v>
      </c>
      <c r="B111" s="2">
        <f t="shared" si="3"/>
        <v>8.2224147168197135</v>
      </c>
      <c r="C111" s="2">
        <f>-(1-B111/MAX(B$2:B111))*100</f>
        <v>-28.408591028460151</v>
      </c>
      <c r="E111" s="2">
        <f>IF(J110&gt;MAX(J$2:J109),J110*(100-riskCapitalPct)/100,E110)</f>
        <v>136061.54995880404</v>
      </c>
      <c r="F111" s="2"/>
      <c r="G111" s="2">
        <f>IF(J110&gt;MAX(J$2:J109),J110-E111,G110+H110)</f>
        <v>24352.094826204775</v>
      </c>
      <c r="H111" s="2">
        <f t="shared" si="4"/>
        <v>3.4480105750844814E-4</v>
      </c>
      <c r="I111" s="2"/>
      <c r="J111" s="2">
        <f t="shared" si="5"/>
        <v>160413.64512980985</v>
      </c>
      <c r="K111" s="2">
        <f>-(1-J111/MAX(J$2:J111))*100</f>
        <v>-5.6817182056920323</v>
      </c>
    </row>
    <row r="112" spans="1:11" x14ac:dyDescent="0.25">
      <c r="A112" s="2">
        <v>1.0000000141589895</v>
      </c>
      <c r="B112" s="2">
        <f t="shared" si="3"/>
        <v>8.2224148332407978</v>
      </c>
      <c r="C112" s="2">
        <f>-(1-B112/MAX(B$2:B112))*100</f>
        <v>-28.408590014798129</v>
      </c>
      <c r="E112" s="2">
        <f>IF(J111&gt;MAX(J$2:J110),J111*(100-riskCapitalPct)/100,E111)</f>
        <v>136061.54995880404</v>
      </c>
      <c r="F112" s="2"/>
      <c r="G112" s="2">
        <f>IF(J111&gt;MAX(J$2:J110),J111-E112,G111+H111)</f>
        <v>24352.095171005833</v>
      </c>
      <c r="H112" s="2">
        <f t="shared" si="4"/>
        <v>3.4480106114642695E-4</v>
      </c>
      <c r="I112" s="2"/>
      <c r="J112" s="2">
        <f t="shared" si="5"/>
        <v>160413.64547461094</v>
      </c>
      <c r="K112" s="2">
        <f>-(1-J112/MAX(J$2:J112))*100</f>
        <v>-5.6817180029596237</v>
      </c>
    </row>
    <row r="113" spans="1:11" x14ac:dyDescent="0.25">
      <c r="A113" s="2">
        <v>1.0042669869087759</v>
      </c>
      <c r="B113" s="2">
        <f t="shared" si="3"/>
        <v>8.2574997696927603</v>
      </c>
      <c r="C113" s="2">
        <f>-(1-B113/MAX(B$2:B113))*100</f>
        <v>-28.103110405610476</v>
      </c>
      <c r="E113" s="2">
        <f>IF(J112&gt;MAX(J$2:J111),J112*(100-riskCapitalPct)/100,E112)</f>
        <v>136061.54995880404</v>
      </c>
      <c r="F113" s="2"/>
      <c r="G113" s="2">
        <f>IF(J112&gt;MAX(J$2:J111),J112-E113,G112+H112)</f>
        <v>24352.095515806894</v>
      </c>
      <c r="H113" s="2">
        <f t="shared" si="4"/>
        <v>103.91007276720848</v>
      </c>
      <c r="I113" s="2"/>
      <c r="J113" s="2">
        <f t="shared" si="5"/>
        <v>160517.55554737814</v>
      </c>
      <c r="K113" s="2">
        <f>-(1-J113/MAX(J$2:J113))*100</f>
        <v>-5.6206220811220948</v>
      </c>
    </row>
    <row r="114" spans="1:11" x14ac:dyDescent="0.25">
      <c r="A114" s="2">
        <v>0.93951266063879146</v>
      </c>
      <c r="B114" s="2">
        <f t="shared" si="3"/>
        <v>7.7580255788482528</v>
      </c>
      <c r="C114" s="2">
        <f>-(1-B114/MAX(B$2:B114))*100</f>
        <v>-32.451961965521662</v>
      </c>
      <c r="E114" s="2">
        <f>IF(J113&gt;MAX(J$2:J112),J113*(100-riskCapitalPct)/100,E113)</f>
        <v>136061.54995880404</v>
      </c>
      <c r="F114" s="2"/>
      <c r="G114" s="2">
        <f>IF(J113&gt;MAX(J$2:J112),J113-E114,G113+H113)</f>
        <v>24456.005588574102</v>
      </c>
      <c r="H114" s="2">
        <f t="shared" si="4"/>
        <v>-1479.2787094556952</v>
      </c>
      <c r="I114" s="2"/>
      <c r="J114" s="2">
        <f t="shared" si="5"/>
        <v>159038.27683792246</v>
      </c>
      <c r="K114" s="2">
        <f>-(1-J114/MAX(J$2:J114))*100</f>
        <v>-6.4903923931043161</v>
      </c>
    </row>
    <row r="115" spans="1:11" x14ac:dyDescent="0.25">
      <c r="A115" s="2">
        <v>1.0000000141589895</v>
      </c>
      <c r="B115" s="2">
        <f t="shared" si="3"/>
        <v>7.7580256886940555</v>
      </c>
      <c r="C115" s="2">
        <f>-(1-B115/MAX(B$2:B115))*100</f>
        <v>-32.451961009109695</v>
      </c>
      <c r="E115" s="2">
        <f>IF(J114&gt;MAX(J$2:J113),J114*(100-riskCapitalPct)/100,E114)</f>
        <v>136061.54995880404</v>
      </c>
      <c r="F115" s="2"/>
      <c r="G115" s="2">
        <f>IF(J114&gt;MAX(J$2:J113),J114-E115,G114+H114)</f>
        <v>22976.726879118407</v>
      </c>
      <c r="H115" s="2">
        <f t="shared" si="4"/>
        <v>3.2532723707845435E-4</v>
      </c>
      <c r="I115" s="2"/>
      <c r="J115" s="2">
        <f t="shared" si="5"/>
        <v>159038.2771632497</v>
      </c>
      <c r="K115" s="2">
        <f>-(1-J115/MAX(J$2:J115))*100</f>
        <v>-6.4903922018219262</v>
      </c>
    </row>
    <row r="116" spans="1:11" x14ac:dyDescent="0.25">
      <c r="A116" s="2">
        <v>0.94666577929115558</v>
      </c>
      <c r="B116" s="2">
        <f t="shared" si="3"/>
        <v>7.3442574343483624</v>
      </c>
      <c r="C116" s="2">
        <f>-(1-B116/MAX(B$2:B116))*100</f>
        <v>-36.054583029099462</v>
      </c>
      <c r="E116" s="2">
        <f>IF(J115&gt;MAX(J$2:J114),J115*(100-riskCapitalPct)/100,E115)</f>
        <v>136061.54995880404</v>
      </c>
      <c r="F116" s="2"/>
      <c r="G116" s="2">
        <f>IF(J115&gt;MAX(J$2:J114),J115-E116,G115+H115)</f>
        <v>22976.727204445644</v>
      </c>
      <c r="H116" s="2">
        <f t="shared" si="4"/>
        <v>-1225.4458398888128</v>
      </c>
      <c r="I116" s="2"/>
      <c r="J116" s="2">
        <f t="shared" si="5"/>
        <v>157812.83132336085</v>
      </c>
      <c r="K116" s="2">
        <f>-(1-J116/MAX(J$2:J116))*100</f>
        <v>-7.2109166058198948</v>
      </c>
    </row>
    <row r="117" spans="1:11" x14ac:dyDescent="0.25">
      <c r="A117" s="2">
        <v>1.0000000141589895</v>
      </c>
      <c r="B117" s="2">
        <f t="shared" si="3"/>
        <v>7.3442575383356266</v>
      </c>
      <c r="C117" s="2">
        <f>-(1-B117/MAX(B$2:B117))*100</f>
        <v>-36.054582123696974</v>
      </c>
      <c r="E117" s="2">
        <f>IF(J116&gt;MAX(J$2:J115),J116*(100-riskCapitalPct)/100,E116)</f>
        <v>136061.54995880404</v>
      </c>
      <c r="F117" s="2"/>
      <c r="G117" s="2">
        <f>IF(J116&gt;MAX(J$2:J115),J116-E117,G116+H116)</f>
        <v>21751.281364556831</v>
      </c>
      <c r="H117" s="2">
        <f t="shared" si="4"/>
        <v>3.0797616636846215E-4</v>
      </c>
      <c r="I117" s="2"/>
      <c r="J117" s="2">
        <f t="shared" si="5"/>
        <v>157812.83163133706</v>
      </c>
      <c r="K117" s="2">
        <f>-(1-J117/MAX(J$2:J117))*100</f>
        <v>-7.2109164247393771</v>
      </c>
    </row>
    <row r="118" spans="1:11" x14ac:dyDescent="0.25">
      <c r="A118" s="2">
        <v>1.0042669869087759</v>
      </c>
      <c r="B118" s="2">
        <f t="shared" si="3"/>
        <v>7.3755953891063832</v>
      </c>
      <c r="C118" s="2">
        <f>-(1-B118/MAX(B$2:B118))*100</f>
        <v>-35.781727862742585</v>
      </c>
      <c r="E118" s="2">
        <f>IF(J117&gt;MAX(J$2:J116),J117*(100-riskCapitalPct)/100,E117)</f>
        <v>136061.54995880404</v>
      </c>
      <c r="F118" s="2"/>
      <c r="G118" s="2">
        <f>IF(J117&gt;MAX(J$2:J116),J117-E118,G117+H117)</f>
        <v>21751.281672532998</v>
      </c>
      <c r="H118" s="2">
        <f t="shared" si="4"/>
        <v>92.812434145795123</v>
      </c>
      <c r="I118" s="2"/>
      <c r="J118" s="2">
        <f t="shared" si="5"/>
        <v>157905.64406548283</v>
      </c>
      <c r="K118" s="2">
        <f>-(1-J118/MAX(J$2:J118))*100</f>
        <v>-7.1563455725485063</v>
      </c>
    </row>
    <row r="119" spans="1:11" x14ac:dyDescent="0.25">
      <c r="A119" s="2">
        <v>1.5441691932163275</v>
      </c>
      <c r="B119" s="2">
        <f t="shared" si="3"/>
        <v>11.389167181486469</v>
      </c>
      <c r="C119" s="2">
        <f>-(1-B119/MAX(B$2:B119))*100</f>
        <v>-0.83612252406466414</v>
      </c>
      <c r="E119" s="2">
        <f>IF(J118&gt;MAX(J$2:J117),J118*(100-riskCapitalPct)/100,E118)</f>
        <v>136061.54995880404</v>
      </c>
      <c r="F119" s="2"/>
      <c r="G119" s="2">
        <f>IF(J118&gt;MAX(J$2:J117),J118-E119,G118+H118)</f>
        <v>21844.094106678793</v>
      </c>
      <c r="H119" s="2">
        <f t="shared" si="4"/>
        <v>11886.883066572933</v>
      </c>
      <c r="I119" s="2"/>
      <c r="J119" s="2">
        <f t="shared" si="5"/>
        <v>169792.52713205578</v>
      </c>
      <c r="K119" s="2">
        <f>-(1-J119/MAX(J$2:J119))*100</f>
        <v>-0.16722450481292395</v>
      </c>
    </row>
    <row r="120" spans="1:11" x14ac:dyDescent="0.25">
      <c r="A120" s="2">
        <v>0.99146606865941644</v>
      </c>
      <c r="B120" s="2">
        <f t="shared" si="3"/>
        <v>11.291972810733236</v>
      </c>
      <c r="C120" s="2">
        <f>-(1-B120/MAX(B$2:B120))*100</f>
        <v>-1.682380245910331</v>
      </c>
      <c r="E120" s="2">
        <f>IF(J119&gt;MAX(J$2:J118),J119*(100-riskCapitalPct)/100,E119)</f>
        <v>136061.54995880404</v>
      </c>
      <c r="F120" s="2"/>
      <c r="G120" s="2">
        <f>IF(J119&gt;MAX(J$2:J118),J119-E120,G119+H119)</f>
        <v>33730.977173251726</v>
      </c>
      <c r="H120" s="2">
        <f t="shared" si="4"/>
        <v>-287.85784324732231</v>
      </c>
      <c r="I120" s="2"/>
      <c r="J120" s="2">
        <f t="shared" si="5"/>
        <v>169504.66928880845</v>
      </c>
      <c r="K120" s="2">
        <f>-(1-J120/MAX(J$2:J120))*100</f>
        <v>-0.33647604918205509</v>
      </c>
    </row>
    <row r="121" spans="1:11" x14ac:dyDescent="0.25">
      <c r="A121" s="2">
        <v>0.91940431480386142</v>
      </c>
      <c r="B121" s="2">
        <f t="shared" si="3"/>
        <v>10.381888524836024</v>
      </c>
      <c r="C121" s="2">
        <f>-(1-B121/MAX(B$2:B121))*100</f>
        <v>-9.6063561768445993</v>
      </c>
      <c r="E121" s="2">
        <f>IF(J120&gt;MAX(J$2:J119),J120*(100-riskCapitalPct)/100,E120)</f>
        <v>136061.54995880404</v>
      </c>
      <c r="F121" s="2"/>
      <c r="G121" s="2">
        <f>IF(J120&gt;MAX(J$2:J119),J120-E121,G120+H120)</f>
        <v>33443.119330004403</v>
      </c>
      <c r="H121" s="2">
        <f t="shared" si="4"/>
        <v>-2695.3711174979326</v>
      </c>
      <c r="I121" s="2"/>
      <c r="J121" s="2">
        <f t="shared" si="5"/>
        <v>166809.29817131051</v>
      </c>
      <c r="K121" s="2">
        <f>-(1-J121/MAX(J$2:J121))*100</f>
        <v>-1.9212712353689154</v>
      </c>
    </row>
    <row r="122" spans="1:11" x14ac:dyDescent="0.25">
      <c r="A122" s="2">
        <v>0.91806265299734846</v>
      </c>
      <c r="B122" s="2">
        <f t="shared" si="3"/>
        <v>9.531224122233688</v>
      </c>
      <c r="C122" s="2">
        <f>-(1-B122/MAX(B$2:B122))*100</f>
        <v>-17.012971537616572</v>
      </c>
      <c r="E122" s="2">
        <f>IF(J121&gt;MAX(J$2:J120),J121*(100-riskCapitalPct)/100,E121)</f>
        <v>136061.54995880404</v>
      </c>
      <c r="F122" s="2"/>
      <c r="G122" s="2">
        <f>IF(J121&gt;MAX(J$2:J120),J121-E122,G121+H121)</f>
        <v>30747.748212506471</v>
      </c>
      <c r="H122" s="2">
        <f t="shared" si="4"/>
        <v>-2519.3889148383023</v>
      </c>
      <c r="I122" s="2"/>
      <c r="J122" s="2">
        <f t="shared" si="5"/>
        <v>164289.90925647219</v>
      </c>
      <c r="K122" s="2">
        <f>-(1-J122/MAX(J$2:J122))*100</f>
        <v>-3.4025943075233211</v>
      </c>
    </row>
    <row r="123" spans="1:11" x14ac:dyDescent="0.25">
      <c r="A123" s="2">
        <v>1.0323946553774415</v>
      </c>
      <c r="B123" s="2">
        <f t="shared" si="3"/>
        <v>9.8399848429986054</v>
      </c>
      <c r="C123" s="2">
        <f>-(1-B123/MAX(B$2:B123))*100</f>
        <v>-14.324635349779735</v>
      </c>
      <c r="E123" s="2">
        <f>IF(J122&gt;MAX(J$2:J121),J122*(100-riskCapitalPct)/100,E122)</f>
        <v>136061.54995880404</v>
      </c>
      <c r="F123" s="2"/>
      <c r="G123" s="2">
        <f>IF(J122&gt;MAX(J$2:J121),J122-E123,G122+H122)</f>
        <v>28228.359297668168</v>
      </c>
      <c r="H123" s="2">
        <f t="shared" si="4"/>
        <v>914.44797131855739</v>
      </c>
      <c r="I123" s="2"/>
      <c r="J123" s="2">
        <f t="shared" si="5"/>
        <v>165204.35722779075</v>
      </c>
      <c r="K123" s="2">
        <f>-(1-J123/MAX(J$2:J123))*100</f>
        <v>-2.864927069955947</v>
      </c>
    </row>
    <row r="124" spans="1:11" x14ac:dyDescent="0.25">
      <c r="A124" s="2">
        <v>1.0042669869087759</v>
      </c>
      <c r="B124" s="2">
        <f t="shared" si="3"/>
        <v>9.8819719295062338</v>
      </c>
      <c r="C124" s="2">
        <f>-(1-B124/MAX(B$2:B124))*100</f>
        <v>-13.959059690412644</v>
      </c>
      <c r="E124" s="2">
        <f>IF(J123&gt;MAX(J$2:J122),J123*(100-riskCapitalPct)/100,E123)</f>
        <v>136061.54995880404</v>
      </c>
      <c r="F124" s="2"/>
      <c r="G124" s="2">
        <f>IF(J123&gt;MAX(J$2:J122),J123-E124,G123+H123)</f>
        <v>29142.807268986726</v>
      </c>
      <c r="H124" s="2">
        <f t="shared" si="4"/>
        <v>124.35197710174543</v>
      </c>
      <c r="I124" s="2"/>
      <c r="J124" s="2">
        <f t="shared" si="5"/>
        <v>165328.70920489251</v>
      </c>
      <c r="K124" s="2">
        <f>-(1-J124/MAX(J$2:J124))*100</f>
        <v>-2.7918119380825224</v>
      </c>
    </row>
    <row r="125" spans="1:11" x14ac:dyDescent="0.25">
      <c r="A125" s="2">
        <v>1.0000000141589895</v>
      </c>
      <c r="B125" s="2">
        <f t="shared" si="3"/>
        <v>9.8819720694249717</v>
      </c>
      <c r="C125" s="2">
        <f>-(1-B125/MAX(B$2:B125))*100</f>
        <v>-13.959058472159869</v>
      </c>
      <c r="E125" s="2">
        <f>IF(J124&gt;MAX(J$2:J123),J124*(100-riskCapitalPct)/100,E124)</f>
        <v>136061.54995880404</v>
      </c>
      <c r="F125" s="2"/>
      <c r="G125" s="2">
        <f>IF(J124&gt;MAX(J$2:J123),J124-E125,G124+H124)</f>
        <v>29267.159246088471</v>
      </c>
      <c r="H125" s="2">
        <f t="shared" si="4"/>
        <v>4.1439340202487074E-4</v>
      </c>
      <c r="I125" s="2"/>
      <c r="J125" s="2">
        <f t="shared" si="5"/>
        <v>165328.70961928592</v>
      </c>
      <c r="K125" s="2">
        <f>-(1-J125/MAX(J$2:J125))*100</f>
        <v>-2.7918116944319671</v>
      </c>
    </row>
    <row r="126" spans="1:11" x14ac:dyDescent="0.25">
      <c r="A126" s="2">
        <v>0.99146606865941644</v>
      </c>
      <c r="B126" s="2">
        <f t="shared" si="3"/>
        <v>9.7976399982749349</v>
      </c>
      <c r="C126" s="2">
        <f>-(1-B126/MAX(B$2:B126))*100</f>
        <v>-14.693325959637615</v>
      </c>
      <c r="E126" s="2">
        <f>IF(J125&gt;MAX(J$2:J124),J125*(100-riskCapitalPct)/100,E125)</f>
        <v>136061.54995880404</v>
      </c>
      <c r="F126" s="2"/>
      <c r="G126" s="2">
        <f>IF(J125&gt;MAX(J$2:J124),J125-E126,G125+H125)</f>
        <v>29267.159660481873</v>
      </c>
      <c r="H126" s="2">
        <f t="shared" si="4"/>
        <v>-249.76393107644981</v>
      </c>
      <c r="I126" s="2"/>
      <c r="J126" s="2">
        <f t="shared" si="5"/>
        <v>165078.94568820947</v>
      </c>
      <c r="K126" s="2">
        <f>-(1-J126/MAX(J$2:J126))*100</f>
        <v>-2.9386651919275142</v>
      </c>
    </row>
    <row r="127" spans="1:11" x14ac:dyDescent="0.25">
      <c r="A127" s="2">
        <v>0.99650167277470725</v>
      </c>
      <c r="B127" s="2">
        <f t="shared" si="3"/>
        <v>9.7633646475253517</v>
      </c>
      <c r="C127" s="2">
        <f>-(1-B127/MAX(B$2:B127))*100</f>
        <v>-14.991756619932195</v>
      </c>
      <c r="E127" s="2">
        <f>IF(J126&gt;MAX(J$2:J125),J126*(100-riskCapitalPct)/100,E126)</f>
        <v>136061.54995880404</v>
      </c>
      <c r="F127" s="2"/>
      <c r="G127" s="2">
        <f>IF(J126&gt;MAX(J$2:J125),J126-E127,G126+H126)</f>
        <v>29017.395729405423</v>
      </c>
      <c r="H127" s="2">
        <f t="shared" si="4"/>
        <v>-101.51234548727371</v>
      </c>
      <c r="I127" s="2"/>
      <c r="J127" s="2">
        <f t="shared" si="5"/>
        <v>164977.43334272219</v>
      </c>
      <c r="K127" s="2">
        <f>-(1-J127/MAX(J$2:J127))*100</f>
        <v>-2.9983513239864368</v>
      </c>
    </row>
    <row r="128" spans="1:11" x14ac:dyDescent="0.25">
      <c r="A128" s="2">
        <v>0.89963086962370797</v>
      </c>
      <c r="B128" s="2">
        <f t="shared" si="3"/>
        <v>8.7834242283065986</v>
      </c>
      <c r="C128" s="2">
        <f>-(1-B128/MAX(B$2:B128))*100</f>
        <v>-23.523960082805793</v>
      </c>
      <c r="E128" s="2">
        <f>IF(J127&gt;MAX(J$2:J126),J127*(100-riskCapitalPct)/100,E127)</f>
        <v>136061.54995880404</v>
      </c>
      <c r="F128" s="2"/>
      <c r="G128" s="2">
        <f>IF(J127&gt;MAX(J$2:J126),J127-E128,G127+H127)</f>
        <v>28915.88338391815</v>
      </c>
      <c r="H128" s="2">
        <f t="shared" si="4"/>
        <v>-2902.2620693061363</v>
      </c>
      <c r="I128" s="2"/>
      <c r="J128" s="2">
        <f t="shared" si="5"/>
        <v>162075.17127341605</v>
      </c>
      <c r="K128" s="2">
        <f>-(1-J128/MAX(J$2:J128))*100</f>
        <v>-4.7047920165611545</v>
      </c>
    </row>
    <row r="129" spans="1:11" x14ac:dyDescent="0.25">
      <c r="A129" s="2">
        <v>1.0042669869087759</v>
      </c>
      <c r="B129" s="2">
        <f t="shared" si="3"/>
        <v>8.8209029845030074</v>
      </c>
      <c r="C129" s="2">
        <f>-(1-B129/MAX(B$2:B129))*100</f>
        <v>-23.197637821644101</v>
      </c>
      <c r="E129" s="2">
        <f>IF(J128&gt;MAX(J$2:J127),J128*(100-riskCapitalPct)/100,E128)</f>
        <v>136061.54995880404</v>
      </c>
      <c r="F129" s="2"/>
      <c r="G129" s="2">
        <f>IF(J128&gt;MAX(J$2:J127),J128-E129,G128+H128)</f>
        <v>26013.621314612014</v>
      </c>
      <c r="H129" s="2">
        <f t="shared" si="4"/>
        <v>110.9997815993047</v>
      </c>
      <c r="I129" s="2"/>
      <c r="J129" s="2">
        <f t="shared" si="5"/>
        <v>162186.17105501535</v>
      </c>
      <c r="K129" s="2">
        <f>-(1-J129/MAX(J$2:J129))*100</f>
        <v>-4.6395275643288159</v>
      </c>
    </row>
    <row r="130" spans="1:11" x14ac:dyDescent="0.25">
      <c r="A130" s="2">
        <v>1.0000000141589895</v>
      </c>
      <c r="B130" s="2">
        <f t="shared" si="3"/>
        <v>8.8209031093980812</v>
      </c>
      <c r="C130" s="2">
        <f>-(1-B130/MAX(B$2:B130))*100</f>
        <v>-23.197636734200255</v>
      </c>
      <c r="E130" s="2">
        <f>IF(J129&gt;MAX(J$2:J128),J129*(100-riskCapitalPct)/100,E129)</f>
        <v>136061.54995880404</v>
      </c>
      <c r="F130" s="2"/>
      <c r="G130" s="2">
        <f>IF(J129&gt;MAX(J$2:J128),J129-E130,G129+H129)</f>
        <v>26124.621096211318</v>
      </c>
      <c r="H130" s="2">
        <f t="shared" si="4"/>
        <v>3.6989823638577946E-4</v>
      </c>
      <c r="I130" s="2"/>
      <c r="J130" s="2">
        <f t="shared" si="5"/>
        <v>162186.1714249136</v>
      </c>
      <c r="K130" s="2">
        <f>-(1-J130/MAX(J$2:J130))*100</f>
        <v>-4.639527346840044</v>
      </c>
    </row>
    <row r="131" spans="1:11" x14ac:dyDescent="0.25">
      <c r="A131" s="2">
        <v>0.9667145125092248</v>
      </c>
      <c r="B131" s="2">
        <f t="shared" si="3"/>
        <v>8.5272950492928707</v>
      </c>
      <c r="C131" s="2">
        <f>-(1-B131/MAX(B$2:B131))*100</f>
        <v>-25.754040835946014</v>
      </c>
      <c r="E131" s="2">
        <f>IF(J130&gt;MAX(J$2:J129),J130*(100-riskCapitalPct)/100,E130)</f>
        <v>136061.54995880404</v>
      </c>
      <c r="F131" s="2"/>
      <c r="G131" s="2">
        <f>IF(J130&gt;MAX(J$2:J129),J130-E131,G130+H130)</f>
        <v>26124.621466109555</v>
      </c>
      <c r="H131" s="2">
        <f t="shared" si="4"/>
        <v>-869.57076101142593</v>
      </c>
      <c r="I131" s="2"/>
      <c r="J131" s="2">
        <f t="shared" si="5"/>
        <v>161316.60066390218</v>
      </c>
      <c r="K131" s="2">
        <f>-(1-J131/MAX(J$2:J131))*100</f>
        <v>-5.1508081671891919</v>
      </c>
    </row>
    <row r="132" spans="1:11" x14ac:dyDescent="0.25">
      <c r="A132" s="2">
        <v>1.0042669869087759</v>
      </c>
      <c r="B132" s="2">
        <f t="shared" si="3"/>
        <v>8.5636809056354739</v>
      </c>
      <c r="C132" s="2">
        <f>-(1-B132/MAX(B$2:B132))*100</f>
        <v>-25.437234300163482</v>
      </c>
      <c r="E132" s="2">
        <f>IF(J131&gt;MAX(J$2:J130),J131*(100-riskCapitalPct)/100,E131)</f>
        <v>136061.54995880404</v>
      </c>
      <c r="F132" s="2"/>
      <c r="G132" s="2">
        <f>IF(J131&gt;MAX(J$2:J130),J131-E132,G131+H131)</f>
        <v>25255.050705098129</v>
      </c>
      <c r="H132" s="2">
        <f t="shared" si="4"/>
        <v>107.76297073912428</v>
      </c>
      <c r="I132" s="2"/>
      <c r="J132" s="2">
        <f t="shared" si="5"/>
        <v>161424.36363464131</v>
      </c>
      <c r="K132" s="2">
        <f>-(1-J132/MAX(J$2:J132))*100</f>
        <v>-5.0874468600326743</v>
      </c>
    </row>
    <row r="133" spans="1:11" x14ac:dyDescent="0.25">
      <c r="A133" s="2">
        <v>0.93495912492557764</v>
      </c>
      <c r="B133" s="2">
        <f t="shared" ref="B133:B196" si="6">B132*A133</f>
        <v>8.0066916056748205</v>
      </c>
      <c r="C133" s="2">
        <f>-(1-B133/MAX(B$2:B133))*100</f>
        <v>-30.286861829249968</v>
      </c>
      <c r="E133" s="2">
        <f>IF(J132&gt;MAX(J$2:J131),J132*(100-riskCapitalPct)/100,E132)</f>
        <v>136061.54995880404</v>
      </c>
      <c r="F133" s="2"/>
      <c r="G133" s="2">
        <f>IF(J132&gt;MAX(J$2:J131),J132-E133,G132+H132)</f>
        <v>25362.813675837253</v>
      </c>
      <c r="H133" s="2">
        <f t="shared" si="4"/>
        <v>-1649.6195958259814</v>
      </c>
      <c r="I133" s="2"/>
      <c r="J133" s="2">
        <f t="shared" si="5"/>
        <v>159774.74403881529</v>
      </c>
      <c r="K133" s="2">
        <f>-(1-J133/MAX(J$2:J133))*100</f>
        <v>-6.0573723658500001</v>
      </c>
    </row>
    <row r="134" spans="1:11" x14ac:dyDescent="0.25">
      <c r="A134" s="2">
        <v>1.0042669869087759</v>
      </c>
      <c r="B134" s="2">
        <f t="shared" si="6"/>
        <v>8.0408560539388407</v>
      </c>
      <c r="C134" s="2">
        <f>-(1-B134/MAX(B$2:B134))*100</f>
        <v>-29.9893967813057</v>
      </c>
      <c r="E134" s="2">
        <f>IF(J133&gt;MAX(J$2:J132),J133*(100-riskCapitalPct)/100,E133)</f>
        <v>136061.54995880404</v>
      </c>
      <c r="F134" s="2"/>
      <c r="G134" s="2">
        <f>IF(J133&gt;MAX(J$2:J132),J133-E134,G133+H133)</f>
        <v>23713.194080011272</v>
      </c>
      <c r="H134" s="2">
        <f t="shared" si="4"/>
        <v>101.18388870467243</v>
      </c>
      <c r="I134" s="2"/>
      <c r="J134" s="2">
        <f t="shared" si="5"/>
        <v>159875.92792751998</v>
      </c>
      <c r="K134" s="2">
        <f>-(1-J134/MAX(J$2:J134))*100</f>
        <v>-5.9978793562611266</v>
      </c>
    </row>
    <row r="135" spans="1:11" x14ac:dyDescent="0.25">
      <c r="A135" s="2">
        <v>1.1878179026827838</v>
      </c>
      <c r="B135" s="2">
        <f t="shared" si="6"/>
        <v>9.5510727737637993</v>
      </c>
      <c r="C135" s="2">
        <f>-(1-B135/MAX(B$2:B135))*100</f>
        <v>-16.840152119213979</v>
      </c>
      <c r="E135" s="2">
        <f>IF(J134&gt;MAX(J$2:J133),J134*(100-riskCapitalPct)/100,E134)</f>
        <v>136061.54995880404</v>
      </c>
      <c r="F135" s="2"/>
      <c r="G135" s="2">
        <f>IF(J134&gt;MAX(J$2:J133),J134-E135,G134+H134)</f>
        <v>23814.377968715944</v>
      </c>
      <c r="H135" s="2">
        <f t="shared" ref="H135:H198" si="7">G135*A135-G135</f>
        <v>4472.766523779319</v>
      </c>
      <c r="I135" s="2"/>
      <c r="J135" s="2">
        <f t="shared" ref="J135:J198" si="8">E135+F135+G135+H135</f>
        <v>164348.69445129929</v>
      </c>
      <c r="K135" s="2">
        <f>-(1-J135/MAX(J$2:J135))*100</f>
        <v>-3.3680304238427938</v>
      </c>
    </row>
    <row r="136" spans="1:11" x14ac:dyDescent="0.25">
      <c r="A136" s="2">
        <v>1.1409132051178716</v>
      </c>
      <c r="B136" s="2">
        <f t="shared" si="6"/>
        <v>10.896945050628897</v>
      </c>
      <c r="C136" s="2">
        <f>-(1-B136/MAX(B$2:B136))*100</f>
        <v>-5.1218314172177699</v>
      </c>
      <c r="E136" s="2">
        <f>IF(J135&gt;MAX(J$2:J134),J135*(100-riskCapitalPct)/100,E135)</f>
        <v>136061.54995880404</v>
      </c>
      <c r="F136" s="2"/>
      <c r="G136" s="2">
        <f>IF(J135&gt;MAX(J$2:J134),J135-E136,G135+H135)</f>
        <v>28287.144492495263</v>
      </c>
      <c r="H136" s="2">
        <f t="shared" si="7"/>
        <v>3986.0321940698595</v>
      </c>
      <c r="I136" s="2"/>
      <c r="J136" s="2">
        <f t="shared" si="8"/>
        <v>168334.72664536914</v>
      </c>
      <c r="K136" s="2">
        <f>-(1-J136/MAX(J$2:J136))*100</f>
        <v>-1.0243662834435563</v>
      </c>
    </row>
    <row r="137" spans="1:11" x14ac:dyDescent="0.25">
      <c r="A137" s="2">
        <v>1.0042669869087759</v>
      </c>
      <c r="B137" s="2">
        <f t="shared" si="6"/>
        <v>10.943442172505581</v>
      </c>
      <c r="C137" s="2">
        <f>-(1-B137/MAX(B$2:B137))*100</f>
        <v>-4.7169875139464024</v>
      </c>
      <c r="E137" s="2">
        <f>IF(J136&gt;MAX(J$2:J135),J136*(100-riskCapitalPct)/100,E136)</f>
        <v>136061.54995880404</v>
      </c>
      <c r="F137" s="2"/>
      <c r="G137" s="2">
        <f>IF(J136&gt;MAX(J$2:J135),J136-E137,G136+H136)</f>
        <v>32273.176686565123</v>
      </c>
      <c r="H137" s="2">
        <f t="shared" si="7"/>
        <v>137.7092224261869</v>
      </c>
      <c r="I137" s="2"/>
      <c r="J137" s="2">
        <f t="shared" si="8"/>
        <v>168472.43586779537</v>
      </c>
      <c r="K137" s="2">
        <f>-(1-J137/MAX(J$2:J137))*100</f>
        <v>-0.94339750278925605</v>
      </c>
    </row>
    <row r="138" spans="1:11" x14ac:dyDescent="0.25">
      <c r="A138" s="2">
        <v>1.0000000141589895</v>
      </c>
      <c r="B138" s="2">
        <f t="shared" si="6"/>
        <v>10.943442327453663</v>
      </c>
      <c r="C138" s="2">
        <f>-(1-B138/MAX(B$2:B138))*100</f>
        <v>-4.7169861648352356</v>
      </c>
      <c r="E138" s="2">
        <f>IF(J137&gt;MAX(J$2:J136),J137*(100-riskCapitalPct)/100,E137)</f>
        <v>136061.54995880404</v>
      </c>
      <c r="F138" s="2"/>
      <c r="G138" s="2">
        <f>IF(J137&gt;MAX(J$2:J136),J137-E138,G137+H137)</f>
        <v>32410.885908991309</v>
      </c>
      <c r="H138" s="2">
        <f t="shared" si="7"/>
        <v>4.5890539331594482E-4</v>
      </c>
      <c r="I138" s="2"/>
      <c r="J138" s="2">
        <f t="shared" si="8"/>
        <v>168472.43632670073</v>
      </c>
      <c r="K138" s="2">
        <f>-(1-J138/MAX(J$2:J138))*100</f>
        <v>-0.94339723296704703</v>
      </c>
    </row>
    <row r="139" spans="1:11" x14ac:dyDescent="0.25">
      <c r="A139" s="2">
        <v>0.91227841002271004</v>
      </c>
      <c r="B139" s="2">
        <f t="shared" si="6"/>
        <v>9.9834661666646536</v>
      </c>
      <c r="C139" s="2">
        <f>-(1-B139/MAX(B$2:B139))*100</f>
        <v>-13.075363636283999</v>
      </c>
      <c r="E139" s="2">
        <f>IF(J138&gt;MAX(J$2:J137),J138*(100-riskCapitalPct)/100,E138)</f>
        <v>136061.54995880404</v>
      </c>
      <c r="F139" s="2"/>
      <c r="G139" s="2">
        <f>IF(J138&gt;MAX(J$2:J137),J138-E139,G138+H138)</f>
        <v>32410.886367896703</v>
      </c>
      <c r="H139" s="2">
        <f t="shared" si="7"/>
        <v>-2843.1344847651708</v>
      </c>
      <c r="I139" s="2"/>
      <c r="J139" s="2">
        <f t="shared" si="8"/>
        <v>165629.30184193555</v>
      </c>
      <c r="K139" s="2">
        <f>-(1-J139/MAX(J$2:J139))*100</f>
        <v>-2.6150727272568064</v>
      </c>
    </row>
    <row r="140" spans="1:11" x14ac:dyDescent="0.25">
      <c r="A140" s="2">
        <v>1.0042669869087759</v>
      </c>
      <c r="B140" s="2">
        <f t="shared" si="6"/>
        <v>10.026065486102018</v>
      </c>
      <c r="C140" s="2">
        <f>-(1-B140/MAX(B$2:B140))*100</f>
        <v>-12.704457350869925</v>
      </c>
      <c r="E140" s="2">
        <f>IF(J139&gt;MAX(J$2:J138),J139*(100-riskCapitalPct)/100,E139)</f>
        <v>136061.54995880404</v>
      </c>
      <c r="F140" s="2"/>
      <c r="G140" s="2">
        <f>IF(J139&gt;MAX(J$2:J138),J139-E140,G139+H139)</f>
        <v>29567.751883131532</v>
      </c>
      <c r="H140" s="2">
        <f t="shared" si="7"/>
        <v>126.1652102072585</v>
      </c>
      <c r="I140" s="2"/>
      <c r="J140" s="2">
        <f t="shared" si="8"/>
        <v>165755.46705214283</v>
      </c>
      <c r="K140" s="2">
        <f>-(1-J140/MAX(J$2:J140))*100</f>
        <v>-2.5408914701739671</v>
      </c>
    </row>
    <row r="141" spans="1:11" x14ac:dyDescent="0.25">
      <c r="A141" s="2">
        <v>1.0000000141589895</v>
      </c>
      <c r="B141" s="2">
        <f t="shared" si="6"/>
        <v>10.026065628060975</v>
      </c>
      <c r="C141" s="2">
        <f>-(1-B141/MAX(B$2:B141))*100</f>
        <v>-12.704456114853247</v>
      </c>
      <c r="E141" s="2">
        <f>IF(J140&gt;MAX(J$2:J139),J140*(100-riskCapitalPct)/100,E140)</f>
        <v>136061.54995880404</v>
      </c>
      <c r="F141" s="2"/>
      <c r="G141" s="2">
        <f>IF(J140&gt;MAX(J$2:J139),J140-E141,G140+H140)</f>
        <v>29693.91709333879</v>
      </c>
      <c r="H141" s="2">
        <f t="shared" si="7"/>
        <v>4.2043586290674284E-4</v>
      </c>
      <c r="I141" s="2"/>
      <c r="J141" s="2">
        <f t="shared" si="8"/>
        <v>165755.46747257869</v>
      </c>
      <c r="K141" s="2">
        <f>-(1-J141/MAX(J$2:J141))*100</f>
        <v>-2.5408912229706426</v>
      </c>
    </row>
    <row r="142" spans="1:11" x14ac:dyDescent="0.25">
      <c r="A142" s="2">
        <v>1.0000000141589895</v>
      </c>
      <c r="B142" s="2">
        <f t="shared" si="6"/>
        <v>10.026065770019933</v>
      </c>
      <c r="C142" s="2">
        <f>-(1-B142/MAX(B$2:B142))*100</f>
        <v>-12.704454878836557</v>
      </c>
      <c r="E142" s="2">
        <f>IF(J141&gt;MAX(J$2:J140),J141*(100-riskCapitalPct)/100,E141)</f>
        <v>136061.54995880404</v>
      </c>
      <c r="F142" s="2"/>
      <c r="G142" s="2">
        <f>IF(J141&gt;MAX(J$2:J140),J141-E142,G141+H141)</f>
        <v>29693.917513774653</v>
      </c>
      <c r="H142" s="2">
        <f t="shared" si="7"/>
        <v>4.2043586654472165E-4</v>
      </c>
      <c r="I142" s="2"/>
      <c r="J142" s="2">
        <f t="shared" si="8"/>
        <v>165755.46789301455</v>
      </c>
      <c r="K142" s="2">
        <f>-(1-J142/MAX(J$2:J142))*100</f>
        <v>-2.540890975767307</v>
      </c>
    </row>
    <row r="143" spans="1:11" x14ac:dyDescent="0.25">
      <c r="A143" s="2">
        <v>1.0454084853269709</v>
      </c>
      <c r="B143" s="2">
        <f t="shared" si="6"/>
        <v>10.481334230425128</v>
      </c>
      <c r="C143" s="2">
        <f>-(1-B143/MAX(B$2:B143))*100</f>
        <v>-8.7404963990922795</v>
      </c>
      <c r="E143" s="2">
        <f>IF(J142&gt;MAX(J$2:J141),J142*(100-riskCapitalPct)/100,E142)</f>
        <v>136061.54995880404</v>
      </c>
      <c r="F143" s="2"/>
      <c r="G143" s="2">
        <f>IF(J142&gt;MAX(J$2:J141),J142-E143,G142+H142)</f>
        <v>29693.91793421052</v>
      </c>
      <c r="H143" s="2">
        <f t="shared" si="7"/>
        <v>1348.3558368158774</v>
      </c>
      <c r="I143" s="2"/>
      <c r="J143" s="2">
        <f t="shared" si="8"/>
        <v>167103.82372983042</v>
      </c>
      <c r="K143" s="2">
        <f>-(1-J143/MAX(J$2:J143))*100</f>
        <v>-1.7480992798184602</v>
      </c>
    </row>
    <row r="144" spans="1:11" x14ac:dyDescent="0.25">
      <c r="A144" s="2">
        <v>1.0000000141589895</v>
      </c>
      <c r="B144" s="2">
        <f t="shared" si="6"/>
        <v>10.48133437883023</v>
      </c>
      <c r="C144" s="2">
        <f>-(1-B144/MAX(B$2:B144))*100</f>
        <v>-8.7404951069499308</v>
      </c>
      <c r="E144" s="2">
        <f>IF(J143&gt;MAX(J$2:J142),J143*(100-riskCapitalPct)/100,E143)</f>
        <v>136061.54995880404</v>
      </c>
      <c r="F144" s="2"/>
      <c r="G144" s="2">
        <f>IF(J143&gt;MAX(J$2:J142),J143-E144,G143+H143)</f>
        <v>31042.273771026397</v>
      </c>
      <c r="H144" s="2">
        <f t="shared" si="7"/>
        <v>4.395272299007047E-4</v>
      </c>
      <c r="I144" s="2"/>
      <c r="J144" s="2">
        <f t="shared" si="8"/>
        <v>167103.82416935769</v>
      </c>
      <c r="K144" s="2">
        <f>-(1-J144/MAX(J$2:J144))*100</f>
        <v>-1.7480990213899594</v>
      </c>
    </row>
    <row r="145" spans="1:11" x14ac:dyDescent="0.25">
      <c r="A145" s="2">
        <v>1.0042669869087759</v>
      </c>
      <c r="B145" s="2">
        <f t="shared" si="6"/>
        <v>10.526058095411202</v>
      </c>
      <c r="C145" s="2">
        <f>-(1-B145/MAX(B$2:B145))*100</f>
        <v>-8.3510919942699111</v>
      </c>
      <c r="E145" s="2">
        <f>IF(J144&gt;MAX(J$2:J143),J144*(100-riskCapitalPct)/100,E144)</f>
        <v>136061.54995880404</v>
      </c>
      <c r="F145" s="2"/>
      <c r="G145" s="2">
        <f>IF(J144&gt;MAX(J$2:J143),J144-E145,G144+H144)</f>
        <v>31042.274210553627</v>
      </c>
      <c r="H145" s="2">
        <f t="shared" si="7"/>
        <v>132.45697767506499</v>
      </c>
      <c r="I145" s="2"/>
      <c r="J145" s="2">
        <f t="shared" si="8"/>
        <v>167236.28114703271</v>
      </c>
      <c r="K145" s="2">
        <f>-(1-J145/MAX(J$2:J145))*100</f>
        <v>-1.6702183988539843</v>
      </c>
    </row>
    <row r="146" spans="1:11" x14ac:dyDescent="0.25">
      <c r="A146" s="2">
        <v>1.2252569122873744</v>
      </c>
      <c r="B146" s="2">
        <f t="shared" si="6"/>
        <v>12.89712544054105</v>
      </c>
      <c r="C146" s="2">
        <f>-(1-B146/MAX(B$2:B146))*100</f>
        <v>0</v>
      </c>
      <c r="E146" s="2">
        <f>IF(J145&gt;MAX(J$2:J144),J145*(100-riskCapitalPct)/100,E145)</f>
        <v>136061.54995880404</v>
      </c>
      <c r="F146" s="2"/>
      <c r="G146" s="2">
        <f>IF(J145&gt;MAX(J$2:J144),J145-E146,G145+H145)</f>
        <v>31174.731188228692</v>
      </c>
      <c r="H146" s="2">
        <f t="shared" si="7"/>
        <v>7022.3236888493084</v>
      </c>
      <c r="I146" s="2"/>
      <c r="J146" s="2">
        <f t="shared" si="8"/>
        <v>174258.60483588206</v>
      </c>
      <c r="K146" s="2">
        <f>-(1-J146/MAX(J$2:J146))*100</f>
        <v>0</v>
      </c>
    </row>
    <row r="147" spans="1:11" x14ac:dyDescent="0.25">
      <c r="A147" s="2">
        <v>1.0042669869087759</v>
      </c>
      <c r="B147" s="2">
        <f t="shared" si="6"/>
        <v>12.95215730595668</v>
      </c>
      <c r="C147" s="2">
        <f>-(1-B147/MAX(B$2:B147))*100</f>
        <v>0</v>
      </c>
      <c r="E147" s="2">
        <f>IF(J146&gt;MAX(J$2:J145),J146*(100-riskCapitalPct)/100,E146)</f>
        <v>139406.88386870566</v>
      </c>
      <c r="F147" s="2"/>
      <c r="G147" s="2">
        <f>IF(J146&gt;MAX(J$2:J145),J146-E147,G146+H146)</f>
        <v>34851.720967176399</v>
      </c>
      <c r="H147" s="2">
        <f t="shared" si="7"/>
        <v>148.71183711525373</v>
      </c>
      <c r="I147" s="2"/>
      <c r="J147" s="2">
        <f t="shared" si="8"/>
        <v>174407.31667299732</v>
      </c>
      <c r="K147" s="2">
        <f>-(1-J147/MAX(J$2:J147))*100</f>
        <v>0</v>
      </c>
    </row>
    <row r="148" spans="1:11" x14ac:dyDescent="0.25">
      <c r="A148" s="2">
        <v>1.0000000141589895</v>
      </c>
      <c r="B148" s="2">
        <f t="shared" si="6"/>
        <v>12.95215748934614</v>
      </c>
      <c r="C148" s="2">
        <f>-(1-B148/MAX(B$2:B148))*100</f>
        <v>0</v>
      </c>
      <c r="E148" s="2">
        <f>IF(J147&gt;MAX(J$2:J146),J147*(100-riskCapitalPct)/100,E147)</f>
        <v>139525.85333839786</v>
      </c>
      <c r="F148" s="2"/>
      <c r="G148" s="2">
        <f>IF(J147&gt;MAX(J$2:J146),J147-E148,G147+H147)</f>
        <v>34881.463334599452</v>
      </c>
      <c r="H148" s="2">
        <f t="shared" si="7"/>
        <v>4.9388627667212859E-4</v>
      </c>
      <c r="I148" s="2"/>
      <c r="J148" s="2">
        <f t="shared" si="8"/>
        <v>174407.31716688359</v>
      </c>
      <c r="K148" s="2">
        <f>-(1-J148/MAX(J$2:J148))*100</f>
        <v>0</v>
      </c>
    </row>
    <row r="149" spans="1:11" x14ac:dyDescent="0.25">
      <c r="A149" s="2">
        <v>1.0000000141589895</v>
      </c>
      <c r="B149" s="2">
        <f t="shared" si="6"/>
        <v>12.952157672735602</v>
      </c>
      <c r="C149" s="2">
        <f>-(1-B149/MAX(B$2:B149))*100</f>
        <v>0</v>
      </c>
      <c r="E149" s="2">
        <f>IF(J148&gt;MAX(J$2:J147),J148*(100-riskCapitalPct)/100,E148)</f>
        <v>139525.85373350687</v>
      </c>
      <c r="F149" s="2"/>
      <c r="G149" s="2">
        <f>IF(J148&gt;MAX(J$2:J147),J148-E149,G148+H148)</f>
        <v>34881.463433376717</v>
      </c>
      <c r="H149" s="2">
        <f t="shared" si="7"/>
        <v>4.9388627667212859E-4</v>
      </c>
      <c r="I149" s="2"/>
      <c r="J149" s="2">
        <f t="shared" si="8"/>
        <v>174407.31766076986</v>
      </c>
      <c r="K149" s="2">
        <f>-(1-J149/MAX(J$2:J149))*100</f>
        <v>0</v>
      </c>
    </row>
    <row r="150" spans="1:11" x14ac:dyDescent="0.25">
      <c r="A150" s="2">
        <v>1.1149205286326558</v>
      </c>
      <c r="B150" s="2">
        <f t="shared" si="6"/>
        <v>14.440626479419887</v>
      </c>
      <c r="C150" s="2">
        <f>-(1-B150/MAX(B$2:B150))*100</f>
        <v>0</v>
      </c>
      <c r="E150" s="2">
        <f>IF(J149&gt;MAX(J$2:J148),J149*(100-riskCapitalPct)/100,E149)</f>
        <v>139525.8541286159</v>
      </c>
      <c r="F150" s="2"/>
      <c r="G150" s="2">
        <f>IF(J149&gt;MAX(J$2:J148),J149-E150,G149+H149)</f>
        <v>34881.463532153954</v>
      </c>
      <c r="H150" s="2">
        <f t="shared" si="7"/>
        <v>4008.5962285958376</v>
      </c>
      <c r="I150" s="2"/>
      <c r="J150" s="2">
        <f t="shared" si="8"/>
        <v>178415.91388936568</v>
      </c>
      <c r="K150" s="2">
        <f>-(1-J150/MAX(J$2:J150))*100</f>
        <v>0</v>
      </c>
    </row>
    <row r="151" spans="1:11" x14ac:dyDescent="0.25">
      <c r="A151" s="2">
        <v>1.0042669869087759</v>
      </c>
      <c r="B151" s="2">
        <f t="shared" si="6"/>
        <v>14.502244443562095</v>
      </c>
      <c r="C151" s="2">
        <f>-(1-B151/MAX(B$2:B151))*100</f>
        <v>0</v>
      </c>
      <c r="E151" s="2">
        <f>IF(J150&gt;MAX(J$2:J149),J150*(100-riskCapitalPct)/100,E150)</f>
        <v>142732.73111149255</v>
      </c>
      <c r="F151" s="2"/>
      <c r="G151" s="2">
        <f>IF(J150&gt;MAX(J$2:J149),J150-E151,G150+H150)</f>
        <v>35683.182777873124</v>
      </c>
      <c r="H151" s="2">
        <f t="shared" si="7"/>
        <v>152.25967377664347</v>
      </c>
      <c r="I151" s="2"/>
      <c r="J151" s="2">
        <f t="shared" si="8"/>
        <v>178568.17356314231</v>
      </c>
      <c r="K151" s="2">
        <f>-(1-J151/MAX(J$2:J151))*100</f>
        <v>0</v>
      </c>
    </row>
    <row r="152" spans="1:11" x14ac:dyDescent="0.25">
      <c r="A152" s="2">
        <v>1.0264980749590933</v>
      </c>
      <c r="B152" s="2">
        <f t="shared" si="6"/>
        <v>14.886526003902697</v>
      </c>
      <c r="C152" s="2">
        <f>-(1-B152/MAX(B$2:B152))*100</f>
        <v>0</v>
      </c>
      <c r="E152" s="2">
        <f>IF(J151&gt;MAX(J$2:J150),J151*(100-riskCapitalPct)/100,E151)</f>
        <v>142854.53885051384</v>
      </c>
      <c r="F152" s="2"/>
      <c r="G152" s="2">
        <f>IF(J151&gt;MAX(J$2:J150),J151-E152,G151+H151)</f>
        <v>35713.634712628467</v>
      </c>
      <c r="H152" s="2">
        <f t="shared" si="7"/>
        <v>946.34256967690453</v>
      </c>
      <c r="I152" s="2"/>
      <c r="J152" s="2">
        <f t="shared" si="8"/>
        <v>179514.5161328192</v>
      </c>
      <c r="K152" s="2">
        <f>-(1-J152/MAX(J$2:J152))*100</f>
        <v>0</v>
      </c>
    </row>
    <row r="153" spans="1:11" x14ac:dyDescent="0.25">
      <c r="A153" s="2">
        <v>1.0689523228431892</v>
      </c>
      <c r="B153" s="2">
        <f t="shared" si="6"/>
        <v>15.912986550937326</v>
      </c>
      <c r="C153" s="2">
        <f>-(1-B153/MAX(B$2:B153))*100</f>
        <v>0</v>
      </c>
      <c r="E153" s="2">
        <f>IF(J152&gt;MAX(J$2:J151),J152*(100-riskCapitalPct)/100,E152)</f>
        <v>143611.61290625538</v>
      </c>
      <c r="F153" s="2"/>
      <c r="G153" s="2">
        <f>IF(J152&gt;MAX(J$2:J151),J152-E153,G152+H152)</f>
        <v>35902.903226563823</v>
      </c>
      <c r="H153" s="2">
        <f t="shared" si="7"/>
        <v>2475.5885742858081</v>
      </c>
      <c r="I153" s="2"/>
      <c r="J153" s="2">
        <f t="shared" si="8"/>
        <v>181990.10470710503</v>
      </c>
      <c r="K153" s="2">
        <f>-(1-J153/MAX(J$2:J153))*100</f>
        <v>0</v>
      </c>
    </row>
    <row r="154" spans="1:11" x14ac:dyDescent="0.25">
      <c r="A154" s="2">
        <v>1.0042669869087759</v>
      </c>
      <c r="B154" s="2">
        <f t="shared" si="6"/>
        <v>15.980887056229703</v>
      </c>
      <c r="C154" s="2">
        <f>-(1-B154/MAX(B$2:B154))*100</f>
        <v>0</v>
      </c>
      <c r="E154" s="2">
        <f>IF(J153&gt;MAX(J$2:J152),J153*(100-riskCapitalPct)/100,E153)</f>
        <v>145592.08376568404</v>
      </c>
      <c r="F154" s="2"/>
      <c r="G154" s="2">
        <f>IF(J153&gt;MAX(J$2:J152),J153-E154,G153+H153)</f>
        <v>36398.020941420982</v>
      </c>
      <c r="H154" s="2">
        <f t="shared" si="7"/>
        <v>155.30987886239745</v>
      </c>
      <c r="I154" s="2"/>
      <c r="J154" s="2">
        <f t="shared" si="8"/>
        <v>182145.41458596743</v>
      </c>
      <c r="K154" s="2">
        <f>-(1-J154/MAX(J$2:J154))*100</f>
        <v>0</v>
      </c>
    </row>
    <row r="155" spans="1:11" x14ac:dyDescent="0.25">
      <c r="A155" s="2">
        <v>0.95299338431066893</v>
      </c>
      <c r="B155" s="2">
        <f t="shared" si="6"/>
        <v>15.229679640002908</v>
      </c>
      <c r="C155" s="2">
        <f>-(1-B155/MAX(B$2:B155))*100</f>
        <v>-4.700661568933107</v>
      </c>
      <c r="E155" s="2">
        <f>IF(J154&gt;MAX(J$2:J153),J154*(100-riskCapitalPct)/100,E154)</f>
        <v>145716.33166877396</v>
      </c>
      <c r="F155" s="2"/>
      <c r="G155" s="2">
        <f>IF(J154&gt;MAX(J$2:J153),J154-E155,G154+H154)</f>
        <v>36429.082917193475</v>
      </c>
      <c r="H155" s="2">
        <f t="shared" si="7"/>
        <v>-1712.4079006032916</v>
      </c>
      <c r="I155" s="2"/>
      <c r="J155" s="2">
        <f t="shared" si="8"/>
        <v>180433.00668536415</v>
      </c>
      <c r="K155" s="2">
        <f>-(1-J155/MAX(J$2:J155))*100</f>
        <v>-0.94013231378662354</v>
      </c>
    </row>
    <row r="156" spans="1:11" x14ac:dyDescent="0.25">
      <c r="A156" s="2">
        <v>0.97780568579468896</v>
      </c>
      <c r="B156" s="2">
        <f t="shared" si="6"/>
        <v>14.891667344826455</v>
      </c>
      <c r="C156" s="2">
        <f>-(1-B156/MAX(B$2:B156))*100</f>
        <v>-6.8157650296304713</v>
      </c>
      <c r="E156" s="2">
        <f>IF(J155&gt;MAX(J$2:J154),J155*(100-riskCapitalPct)/100,E155)</f>
        <v>145716.33166877396</v>
      </c>
      <c r="F156" s="2"/>
      <c r="G156" s="2">
        <f>IF(J155&gt;MAX(J$2:J154),J155-E156,G155+H155)</f>
        <v>34716.675016590183</v>
      </c>
      <c r="H156" s="2">
        <f t="shared" si="7"/>
        <v>-770.51279348187381</v>
      </c>
      <c r="I156" s="2"/>
      <c r="J156" s="2">
        <f t="shared" si="8"/>
        <v>179662.49389188227</v>
      </c>
      <c r="K156" s="2">
        <f>-(1-J156/MAX(J$2:J156))*100</f>
        <v>-1.3631530059260877</v>
      </c>
    </row>
    <row r="157" spans="1:11" x14ac:dyDescent="0.25">
      <c r="A157" s="2">
        <v>1.0314850866175282</v>
      </c>
      <c r="B157" s="2">
        <f t="shared" si="6"/>
        <v>15.360532781057733</v>
      </c>
      <c r="C157" s="2">
        <f>-(1-B157/MAX(B$2:B157))*100</f>
        <v>-3.8818513202002913</v>
      </c>
      <c r="E157" s="2">
        <f>IF(J156&gt;MAX(J$2:J155),J156*(100-riskCapitalPct)/100,E156)</f>
        <v>145716.33166877396</v>
      </c>
      <c r="F157" s="2"/>
      <c r="G157" s="2">
        <f>IF(J156&gt;MAX(J$2:J155),J156-E157,G156+H156)</f>
        <v>33946.162223108309</v>
      </c>
      <c r="H157" s="2">
        <f t="shared" si="7"/>
        <v>1068.7978579272312</v>
      </c>
      <c r="I157" s="2"/>
      <c r="J157" s="2">
        <f t="shared" si="8"/>
        <v>180731.29174980952</v>
      </c>
      <c r="K157" s="2">
        <f>-(1-J157/MAX(J$2:J157))*100</f>
        <v>-0.77637026404004938</v>
      </c>
    </row>
    <row r="158" spans="1:11" x14ac:dyDescent="0.25">
      <c r="A158" s="2">
        <v>0.96053771960524992</v>
      </c>
      <c r="B158" s="2">
        <f t="shared" si="6"/>
        <v>14.754371129438884</v>
      </c>
      <c r="C158" s="2">
        <f>-(1-B158/MAX(B$2:B158))*100</f>
        <v>-7.674892654426813</v>
      </c>
      <c r="E158" s="2">
        <f>IF(J157&gt;MAX(J$2:J156),J157*(100-riskCapitalPct)/100,E157)</f>
        <v>145716.33166877396</v>
      </c>
      <c r="F158" s="2"/>
      <c r="G158" s="2">
        <f>IF(J157&gt;MAX(J$2:J156),J157-E158,G157+H157)</f>
        <v>35014.96008103554</v>
      </c>
      <c r="H158" s="2">
        <f t="shared" si="7"/>
        <v>-1381.7701727288077</v>
      </c>
      <c r="I158" s="2"/>
      <c r="J158" s="2">
        <f t="shared" si="8"/>
        <v>179349.52157708068</v>
      </c>
      <c r="K158" s="2">
        <f>-(1-J158/MAX(J$2:J158))*100</f>
        <v>-1.534978530885367</v>
      </c>
    </row>
    <row r="159" spans="1:11" x14ac:dyDescent="0.25">
      <c r="A159" s="2">
        <v>1.0184562820919223</v>
      </c>
      <c r="B159" s="2">
        <f t="shared" si="6"/>
        <v>15.026681965092722</v>
      </c>
      <c r="C159" s="2">
        <f>-(1-B159/MAX(B$2:B159))*100</f>
        <v>-5.9709144290899019</v>
      </c>
      <c r="E159" s="2">
        <f>IF(J158&gt;MAX(J$2:J157),J158*(100-riskCapitalPct)/100,E158)</f>
        <v>145716.33166877396</v>
      </c>
      <c r="F159" s="2"/>
      <c r="G159" s="2">
        <f>IF(J158&gt;MAX(J$2:J157),J158-E159,G158+H158)</f>
        <v>33633.189908306733</v>
      </c>
      <c r="H159" s="2">
        <f t="shared" si="7"/>
        <v>620.7436405989065</v>
      </c>
      <c r="I159" s="2"/>
      <c r="J159" s="2">
        <f t="shared" si="8"/>
        <v>179970.26521767958</v>
      </c>
      <c r="K159" s="2">
        <f>-(1-J159/MAX(J$2:J159))*100</f>
        <v>-1.1941828858179959</v>
      </c>
    </row>
    <row r="160" spans="1:11" x14ac:dyDescent="0.25">
      <c r="A160" s="2">
        <v>0.95627074685546332</v>
      </c>
      <c r="B160" s="2">
        <f t="shared" si="6"/>
        <v>14.369576385518739</v>
      </c>
      <c r="C160" s="2">
        <f>-(1-B160/MAX(B$2:B160))*100</f>
        <v>-10.082736114969537</v>
      </c>
      <c r="E160" s="2">
        <f>IF(J159&gt;MAX(J$2:J158),J159*(100-riskCapitalPct)/100,E159)</f>
        <v>145716.33166877396</v>
      </c>
      <c r="F160" s="2"/>
      <c r="G160" s="2">
        <f>IF(J159&gt;MAX(J$2:J158),J159-E160,G159+H159)</f>
        <v>34253.933548905639</v>
      </c>
      <c r="H160" s="2">
        <f t="shared" si="7"/>
        <v>-1497.8989313562342</v>
      </c>
      <c r="I160" s="2"/>
      <c r="J160" s="2">
        <f t="shared" si="8"/>
        <v>178472.36628632338</v>
      </c>
      <c r="K160" s="2">
        <f>-(1-J160/MAX(J$2:J160))*100</f>
        <v>-2.016547222993903</v>
      </c>
    </row>
    <row r="161" spans="1:11" x14ac:dyDescent="0.25">
      <c r="A161" s="2">
        <v>1.1448241013352607</v>
      </c>
      <c r="B161" s="2">
        <f t="shared" si="6"/>
        <v>16.450637372119875</v>
      </c>
      <c r="C161" s="2">
        <f>-(1-B161/MAX(B$2:B161))*100</f>
        <v>0</v>
      </c>
      <c r="E161" s="2">
        <f>IF(J160&gt;MAX(J$2:J159),J160*(100-riskCapitalPct)/100,E160)</f>
        <v>145716.33166877396</v>
      </c>
      <c r="F161" s="2"/>
      <c r="G161" s="2">
        <f>IF(J160&gt;MAX(J$2:J159),J160-E161,G160+H160)</f>
        <v>32756.034617549405</v>
      </c>
      <c r="H161" s="2">
        <f t="shared" si="7"/>
        <v>4743.8632767932795</v>
      </c>
      <c r="I161" s="2"/>
      <c r="J161" s="2">
        <f t="shared" si="8"/>
        <v>183216.22956311662</v>
      </c>
      <c r="K161" s="2">
        <f>-(1-J161/MAX(J$2:J161))*100</f>
        <v>0</v>
      </c>
    </row>
    <row r="162" spans="1:11" x14ac:dyDescent="0.25">
      <c r="A162" s="2">
        <v>0.99146606865941644</v>
      </c>
      <c r="B162" s="2">
        <f t="shared" si="6"/>
        <v>16.310248762277364</v>
      </c>
      <c r="C162" s="2">
        <f>-(1-B162/MAX(B$2:B162))*100</f>
        <v>-0.8533931340583667</v>
      </c>
      <c r="E162" s="2">
        <f>IF(J161&gt;MAX(J$2:J160),J161*(100-riskCapitalPct)/100,E161)</f>
        <v>146572.98365049329</v>
      </c>
      <c r="F162" s="2"/>
      <c r="G162" s="2">
        <f>IF(J161&gt;MAX(J$2:J160),J161-E162,G161+H161)</f>
        <v>36643.24591262333</v>
      </c>
      <c r="H162" s="2">
        <f t="shared" si="7"/>
        <v>-312.71094471444667</v>
      </c>
      <c r="I162" s="2"/>
      <c r="J162" s="2">
        <f t="shared" si="8"/>
        <v>182903.51861840219</v>
      </c>
      <c r="K162" s="2">
        <f>-(1-J162/MAX(J$2:J162))*100</f>
        <v>-0.17067862681166002</v>
      </c>
    </row>
    <row r="163" spans="1:11" x14ac:dyDescent="0.25">
      <c r="A163" s="2">
        <v>0.88291317489901866</v>
      </c>
      <c r="B163" s="2">
        <f t="shared" si="6"/>
        <v>14.400533518095097</v>
      </c>
      <c r="C163" s="2">
        <f>-(1-B163/MAX(B$2:B163))*100</f>
        <v>-12.462154551526627</v>
      </c>
      <c r="E163" s="2">
        <f>IF(J162&gt;MAX(J$2:J161),J162*(100-riskCapitalPct)/100,E162)</f>
        <v>146572.98365049329</v>
      </c>
      <c r="F163" s="2"/>
      <c r="G163" s="2">
        <f>IF(J162&gt;MAX(J$2:J161),J162-E163,G162+H162)</f>
        <v>36330.534967908883</v>
      </c>
      <c r="H163" s="2">
        <f t="shared" si="7"/>
        <v>-4253.8269936126344</v>
      </c>
      <c r="I163" s="2"/>
      <c r="J163" s="2">
        <f t="shared" si="8"/>
        <v>178649.69162478956</v>
      </c>
      <c r="K163" s="2">
        <f>-(1-J163/MAX(J$2:J163))*100</f>
        <v>-2.4924309103053099</v>
      </c>
    </row>
    <row r="164" spans="1:11" x14ac:dyDescent="0.25">
      <c r="A164" s="2">
        <v>0.87063384043173631</v>
      </c>
      <c r="B164" s="2">
        <f t="shared" si="6"/>
        <v>12.537591801125076</v>
      </c>
      <c r="C164" s="2">
        <f>-(1-B164/MAX(B$2:B164))*100</f>
        <v>-23.786589434075843</v>
      </c>
      <c r="E164" s="2">
        <f>IF(J163&gt;MAX(J$2:J162),J163*(100-riskCapitalPct)/100,E163)</f>
        <v>146572.98365049329</v>
      </c>
      <c r="F164" s="2"/>
      <c r="G164" s="2">
        <f>IF(J163&gt;MAX(J$2:J162),J163-E164,G163+H163)</f>
        <v>32076.707974296249</v>
      </c>
      <c r="H164" s="2">
        <f t="shared" si="7"/>
        <v>-4149.6405222274043</v>
      </c>
      <c r="I164" s="2"/>
      <c r="J164" s="2">
        <f t="shared" si="8"/>
        <v>174500.05110256211</v>
      </c>
      <c r="K164" s="2">
        <f>-(1-J164/MAX(J$2:J164))*100</f>
        <v>-4.7573178868151818</v>
      </c>
    </row>
    <row r="165" spans="1:11" x14ac:dyDescent="0.25">
      <c r="A165" s="2">
        <v>1.0000000141589895</v>
      </c>
      <c r="B165" s="2">
        <f t="shared" si="6"/>
        <v>12.537591978644707</v>
      </c>
      <c r="C165" s="2">
        <f>-(1-B165/MAX(B$2:B165))*100</f>
        <v>-23.786588354970959</v>
      </c>
      <c r="E165" s="2">
        <f>IF(J164&gt;MAX(J$2:J163),J164*(100-riskCapitalPct)/100,E164)</f>
        <v>146572.98365049329</v>
      </c>
      <c r="F165" s="2"/>
      <c r="G165" s="2">
        <f>IF(J164&gt;MAX(J$2:J163),J164-E165,G164+H164)</f>
        <v>27927.067452068844</v>
      </c>
      <c r="H165" s="2">
        <f t="shared" si="7"/>
        <v>3.9541905425721779E-4</v>
      </c>
      <c r="I165" s="2"/>
      <c r="J165" s="2">
        <f t="shared" si="8"/>
        <v>174500.05149798119</v>
      </c>
      <c r="K165" s="2">
        <f>-(1-J165/MAX(J$2:J165))*100</f>
        <v>-4.7573176709941993</v>
      </c>
    </row>
    <row r="166" spans="1:11" x14ac:dyDescent="0.25">
      <c r="A166" s="2">
        <v>1.0000000141589895</v>
      </c>
      <c r="B166" s="2">
        <f t="shared" si="6"/>
        <v>12.53759215616434</v>
      </c>
      <c r="C166" s="2">
        <f>-(1-B166/MAX(B$2:B166))*100</f>
        <v>-23.786587275866069</v>
      </c>
      <c r="E166" s="2">
        <f>IF(J165&gt;MAX(J$2:J164),J165*(100-riskCapitalPct)/100,E165)</f>
        <v>146572.98365049329</v>
      </c>
      <c r="F166" s="2"/>
      <c r="G166" s="2">
        <f>IF(J165&gt;MAX(J$2:J164),J165-E166,G165+H165)</f>
        <v>27927.067847487899</v>
      </c>
      <c r="H166" s="2">
        <f t="shared" si="7"/>
        <v>3.9541906153317541E-4</v>
      </c>
      <c r="I166" s="2"/>
      <c r="J166" s="2">
        <f t="shared" si="8"/>
        <v>174500.05189340026</v>
      </c>
      <c r="K166" s="2">
        <f>-(1-J166/MAX(J$2:J166))*100</f>
        <v>-4.7573174551732045</v>
      </c>
    </row>
    <row r="167" spans="1:11" x14ac:dyDescent="0.25">
      <c r="A167" s="2">
        <v>1.0042669869087759</v>
      </c>
      <c r="B167" s="2">
        <f t="shared" si="6"/>
        <v>12.591089897762265</v>
      </c>
      <c r="C167" s="2">
        <f>-(1-B167/MAX(B$2:B167))*100</f>
        <v>-23.461385641499056</v>
      </c>
      <c r="E167" s="2">
        <f>IF(J166&gt;MAX(J$2:J165),J166*(100-riskCapitalPct)/100,E166)</f>
        <v>146572.98365049329</v>
      </c>
      <c r="F167" s="2"/>
      <c r="G167" s="2">
        <f>IF(J166&gt;MAX(J$2:J165),J166-E167,G166+H166)</f>
        <v>27927.06824290696</v>
      </c>
      <c r="H167" s="2">
        <f t="shared" si="7"/>
        <v>119.16443459297443</v>
      </c>
      <c r="I167" s="2"/>
      <c r="J167" s="2">
        <f t="shared" si="8"/>
        <v>174619.21632799323</v>
      </c>
      <c r="K167" s="2">
        <f>-(1-J167/MAX(J$2:J167))*100</f>
        <v>-4.6922771282998044</v>
      </c>
    </row>
    <row r="168" spans="1:11" x14ac:dyDescent="0.25">
      <c r="A168" s="2">
        <v>1.0561819267369295</v>
      </c>
      <c r="B168" s="2">
        <f t="shared" si="6"/>
        <v>13.298481587936436</v>
      </c>
      <c r="C168" s="2">
        <f>-(1-B168/MAX(B$2:B168))*100</f>
        <v>-19.161298817063667</v>
      </c>
      <c r="E168" s="2">
        <f>IF(J167&gt;MAX(J$2:J166),J167*(100-riskCapitalPct)/100,E167)</f>
        <v>146572.98365049329</v>
      </c>
      <c r="F168" s="2"/>
      <c r="G168" s="2">
        <f>IF(J167&gt;MAX(J$2:J166),J167-E168,G167+H167)</f>
        <v>28046.232677499935</v>
      </c>
      <c r="H168" s="2">
        <f t="shared" si="7"/>
        <v>1575.6913895341786</v>
      </c>
      <c r="I168" s="2"/>
      <c r="J168" s="2">
        <f t="shared" si="8"/>
        <v>176194.90771752741</v>
      </c>
      <c r="K168" s="2">
        <f>-(1-J168/MAX(J$2:J168))*100</f>
        <v>-3.8322597634127264</v>
      </c>
    </row>
    <row r="169" spans="1:11" x14ac:dyDescent="0.25">
      <c r="A169" s="2">
        <v>1.0042669869087759</v>
      </c>
      <c r="B169" s="2">
        <f t="shared" si="6"/>
        <v>13.355226034778758</v>
      </c>
      <c r="C169" s="2">
        <f>-(1-B169/MAX(B$2:B169))*100</f>
        <v>-18.816361137393635</v>
      </c>
      <c r="E169" s="2">
        <f>IF(J168&gt;MAX(J$2:J167),J168*(100-riskCapitalPct)/100,E168)</f>
        <v>146572.98365049329</v>
      </c>
      <c r="F169" s="2"/>
      <c r="G169" s="2">
        <f>IF(J168&gt;MAX(J$2:J167),J168-E169,G168+H168)</f>
        <v>29621.924067034113</v>
      </c>
      <c r="H169" s="2">
        <f t="shared" si="7"/>
        <v>126.39636220678949</v>
      </c>
      <c r="I169" s="2"/>
      <c r="J169" s="2">
        <f t="shared" si="8"/>
        <v>176321.3040797342</v>
      </c>
      <c r="K169" s="2">
        <f>-(1-J169/MAX(J$2:J169))*100</f>
        <v>-3.76327222747872</v>
      </c>
    </row>
    <row r="170" spans="1:11" x14ac:dyDescent="0.25">
      <c r="A170" s="2">
        <v>1.1795144322059974</v>
      </c>
      <c r="B170" s="2">
        <f t="shared" si="6"/>
        <v>15.752681853394821</v>
      </c>
      <c r="C170" s="2">
        <f>-(1-B170/MAX(B$2:B170))*100</f>
        <v>-4.2427263025561102</v>
      </c>
      <c r="E170" s="2">
        <f>IF(J169&gt;MAX(J$2:J168),J169*(100-riskCapitalPct)/100,E169)</f>
        <v>146572.98365049329</v>
      </c>
      <c r="F170" s="2"/>
      <c r="G170" s="2">
        <f>IF(J169&gt;MAX(J$2:J168),J169-E170,G169+H169)</f>
        <v>29748.320429240903</v>
      </c>
      <c r="H170" s="2">
        <f t="shared" si="7"/>
        <v>5340.2528509372532</v>
      </c>
      <c r="I170" s="2"/>
      <c r="J170" s="2">
        <f t="shared" si="8"/>
        <v>181661.55693067145</v>
      </c>
      <c r="K170" s="2">
        <f>-(1-J170/MAX(J$2:J170))*100</f>
        <v>-0.84854526051121315</v>
      </c>
    </row>
    <row r="171" spans="1:11" x14ac:dyDescent="0.25">
      <c r="A171" s="2">
        <v>1.0000000141589895</v>
      </c>
      <c r="B171" s="2">
        <f t="shared" si="6"/>
        <v>15.752682076436878</v>
      </c>
      <c r="C171" s="2">
        <f>-(1-B171/MAX(B$2:B171))*100</f>
        <v>-4.2427249467298704</v>
      </c>
      <c r="E171" s="2">
        <f>IF(J170&gt;MAX(J$2:J169),J170*(100-riskCapitalPct)/100,E170)</f>
        <v>146572.98365049329</v>
      </c>
      <c r="F171" s="2"/>
      <c r="G171" s="2">
        <f>IF(J170&gt;MAX(J$2:J169),J170-E171,G170+H170)</f>
        <v>35088.573280178156</v>
      </c>
      <c r="H171" s="2">
        <f t="shared" si="7"/>
        <v>4.9681874224916101E-4</v>
      </c>
      <c r="I171" s="2"/>
      <c r="J171" s="2">
        <f t="shared" si="8"/>
        <v>181661.55742749019</v>
      </c>
      <c r="K171" s="2">
        <f>-(1-J171/MAX(J$2:J171))*100</f>
        <v>-0.84854498934596734</v>
      </c>
    </row>
    <row r="172" spans="1:11" x14ac:dyDescent="0.25">
      <c r="A172" s="2">
        <v>1.0000000141589895</v>
      </c>
      <c r="B172" s="2">
        <f t="shared" si="6"/>
        <v>15.752682299478939</v>
      </c>
      <c r="C172" s="2">
        <f>-(1-B172/MAX(B$2:B172))*100</f>
        <v>-4.2427235909036076</v>
      </c>
      <c r="E172" s="2">
        <f>IF(J171&gt;MAX(J$2:J170),J171*(100-riskCapitalPct)/100,E171)</f>
        <v>146572.98365049329</v>
      </c>
      <c r="F172" s="2"/>
      <c r="G172" s="2">
        <f>IF(J171&gt;MAX(J$2:J170),J171-E172,G171+H171)</f>
        <v>35088.573776996898</v>
      </c>
      <c r="H172" s="2">
        <f t="shared" si="7"/>
        <v>4.9681874952511862E-4</v>
      </c>
      <c r="I172" s="2"/>
      <c r="J172" s="2">
        <f t="shared" si="8"/>
        <v>181661.55792430893</v>
      </c>
      <c r="K172" s="2">
        <f>-(1-J172/MAX(J$2:J172))*100</f>
        <v>-0.84854471818072152</v>
      </c>
    </row>
    <row r="173" spans="1:11" x14ac:dyDescent="0.25">
      <c r="A173" s="2">
        <v>0.91161397370643538</v>
      </c>
      <c r="B173" s="2">
        <f t="shared" si="6"/>
        <v>14.360365307563024</v>
      </c>
      <c r="C173" s="2">
        <f>-(1-B173/MAX(B$2:B173))*100</f>
        <v>-12.706328741398142</v>
      </c>
      <c r="E173" s="2">
        <f>IF(J172&gt;MAX(J$2:J171),J172*(100-riskCapitalPct)/100,E172)</f>
        <v>146572.98365049329</v>
      </c>
      <c r="F173" s="2"/>
      <c r="G173" s="2">
        <f>IF(J172&gt;MAX(J$2:J171),J172-E173,G172+H172)</f>
        <v>35088.574273815648</v>
      </c>
      <c r="H173" s="2">
        <f t="shared" si="7"/>
        <v>-3101.3396483691649</v>
      </c>
      <c r="I173" s="2"/>
      <c r="J173" s="2">
        <f t="shared" si="8"/>
        <v>178560.21827593975</v>
      </c>
      <c r="K173" s="2">
        <f>-(1-J173/MAX(J$2:J173))*100</f>
        <v>-2.5412657482796308</v>
      </c>
    </row>
    <row r="174" spans="1:11" x14ac:dyDescent="0.25">
      <c r="A174" s="2">
        <v>1.0000000141589895</v>
      </c>
      <c r="B174" s="2">
        <f t="shared" si="6"/>
        <v>14.360365510891286</v>
      </c>
      <c r="C174" s="2">
        <f>-(1-B174/MAX(B$2:B174))*100</f>
        <v>-12.706327505407955</v>
      </c>
      <c r="E174" s="2">
        <f>IF(J173&gt;MAX(J$2:J172),J173*(100-riskCapitalPct)/100,E173)</f>
        <v>146572.98365049329</v>
      </c>
      <c r="F174" s="2"/>
      <c r="G174" s="2">
        <f>IF(J173&gt;MAX(J$2:J172),J173-E174,G173+H173)</f>
        <v>31987.234625446483</v>
      </c>
      <c r="H174" s="2">
        <f t="shared" si="7"/>
        <v>4.5290691923582926E-4</v>
      </c>
      <c r="I174" s="2"/>
      <c r="J174" s="2">
        <f t="shared" si="8"/>
        <v>178560.2187288467</v>
      </c>
      <c r="K174" s="2">
        <f>-(1-J174/MAX(J$2:J174))*100</f>
        <v>-2.541265501081591</v>
      </c>
    </row>
    <row r="175" spans="1:11" x14ac:dyDescent="0.25">
      <c r="A175" s="2">
        <v>1.0999126440940856</v>
      </c>
      <c r="B175" s="2">
        <f t="shared" si="6"/>
        <v>15.79514759924195</v>
      </c>
      <c r="C175" s="2">
        <f>-(1-B175/MAX(B$2:B175))*100</f>
        <v>-3.984585873790103</v>
      </c>
      <c r="E175" s="2">
        <f>IF(J174&gt;MAX(J$2:J173),J174*(100-riskCapitalPct)/100,E174)</f>
        <v>146572.98365049329</v>
      </c>
      <c r="F175" s="2"/>
      <c r="G175" s="2">
        <f>IF(J174&gt;MAX(J$2:J173),J174-E175,G174+H174)</f>
        <v>31987.235078353402</v>
      </c>
      <c r="H175" s="2">
        <f t="shared" si="7"/>
        <v>3195.9292339373751</v>
      </c>
      <c r="I175" s="2"/>
      <c r="J175" s="2">
        <f t="shared" si="8"/>
        <v>181756.14796278407</v>
      </c>
      <c r="K175" s="2">
        <f>-(1-J175/MAX(J$2:J175))*100</f>
        <v>-0.79691717475801616</v>
      </c>
    </row>
    <row r="176" spans="1:11" x14ac:dyDescent="0.25">
      <c r="A176" s="2">
        <v>0.99146606865941644</v>
      </c>
      <c r="B176" s="2">
        <f t="shared" si="6"/>
        <v>15.660352894115636</v>
      </c>
      <c r="C176" s="2">
        <f>-(1-B176/MAX(B$2:B176))*100</f>
        <v>-4.8039748255808812</v>
      </c>
      <c r="E176" s="2">
        <f>IF(J175&gt;MAX(J$2:J174),J175*(100-riskCapitalPct)/100,E175)</f>
        <v>146572.98365049329</v>
      </c>
      <c r="F176" s="2"/>
      <c r="G176" s="2">
        <f>IF(J175&gt;MAX(J$2:J174),J175-E176,G175+H175)</f>
        <v>35183.164312290777</v>
      </c>
      <c r="H176" s="2">
        <f t="shared" si="7"/>
        <v>-300.25070858556137</v>
      </c>
      <c r="I176" s="2"/>
      <c r="J176" s="2">
        <f t="shared" si="8"/>
        <v>181455.8972541985</v>
      </c>
      <c r="K176" s="2">
        <f>-(1-J176/MAX(J$2:J176))*100</f>
        <v>-0.96079496511617402</v>
      </c>
    </row>
    <row r="177" spans="1:11" x14ac:dyDescent="0.25">
      <c r="A177" s="2">
        <v>0.99146606865941644</v>
      </c>
      <c r="B177" s="2">
        <f t="shared" si="6"/>
        <v>15.526708517747945</v>
      </c>
      <c r="C177" s="2">
        <f>-(1-B177/MAX(B$2:B177))*100</f>
        <v>-5.6163711683158262</v>
      </c>
      <c r="E177" s="2">
        <f>IF(J176&gt;MAX(J$2:J175),J176*(100-riskCapitalPct)/100,E176)</f>
        <v>146572.98365049329</v>
      </c>
      <c r="F177" s="2"/>
      <c r="G177" s="2">
        <f>IF(J176&gt;MAX(J$2:J175),J176-E177,G176+H176)</f>
        <v>34882.913603705216</v>
      </c>
      <c r="H177" s="2">
        <f t="shared" si="7"/>
        <v>-297.68838965352916</v>
      </c>
      <c r="I177" s="2"/>
      <c r="J177" s="2">
        <f t="shared" si="8"/>
        <v>181158.20886454498</v>
      </c>
      <c r="K177" s="2">
        <f>-(1-J177/MAX(J$2:J177))*100</f>
        <v>-1.1232742336631629</v>
      </c>
    </row>
    <row r="178" spans="1:11" x14ac:dyDescent="0.25">
      <c r="A178" s="2">
        <v>1.0665829992518909</v>
      </c>
      <c r="B178" s="2">
        <f t="shared" si="6"/>
        <v>16.560523339369485</v>
      </c>
      <c r="C178" s="2">
        <f>-(1-B178/MAX(B$2:B178))*100</f>
        <v>0</v>
      </c>
      <c r="E178" s="2">
        <f>IF(J177&gt;MAX(J$2:J176),J177*(100-riskCapitalPct)/100,E177)</f>
        <v>146572.98365049329</v>
      </c>
      <c r="F178" s="2"/>
      <c r="G178" s="2">
        <f>IF(J177&gt;MAX(J$2:J176),J177-E178,G177+H177)</f>
        <v>34585.225214051687</v>
      </c>
      <c r="H178" s="2">
        <f t="shared" si="7"/>
        <v>2302.7880245536799</v>
      </c>
      <c r="I178" s="2"/>
      <c r="J178" s="2">
        <f t="shared" si="8"/>
        <v>183460.99688909866</v>
      </c>
      <c r="K178" s="2">
        <f>-(1-J178/MAX(J$2:J178))*100</f>
        <v>0</v>
      </c>
    </row>
    <row r="179" spans="1:11" x14ac:dyDescent="0.25">
      <c r="A179" s="2">
        <v>1.0980060480396518</v>
      </c>
      <c r="B179" s="2">
        <f t="shared" si="6"/>
        <v>18.183554785329505</v>
      </c>
      <c r="C179" s="2">
        <f>-(1-B179/MAX(B$2:B179))*100</f>
        <v>0</v>
      </c>
      <c r="E179" s="2">
        <f>IF(J178&gt;MAX(J$2:J177),J178*(100-riskCapitalPct)/100,E178)</f>
        <v>146768.79751127894</v>
      </c>
      <c r="F179" s="2"/>
      <c r="G179" s="2">
        <f>IF(J178&gt;MAX(J$2:J177),J178-E179,G178+H178)</f>
        <v>36692.199377819721</v>
      </c>
      <c r="H179" s="2">
        <f t="shared" si="7"/>
        <v>3596.0574549030862</v>
      </c>
      <c r="I179" s="2"/>
      <c r="J179" s="2">
        <f t="shared" si="8"/>
        <v>187057.05434400175</v>
      </c>
      <c r="K179" s="2">
        <f>-(1-J179/MAX(J$2:J179))*100</f>
        <v>0</v>
      </c>
    </row>
    <row r="180" spans="1:11" x14ac:dyDescent="0.25">
      <c r="A180" s="2">
        <v>1.0042669869087759</v>
      </c>
      <c r="B180" s="2">
        <f t="shared" si="6"/>
        <v>18.261143775553517</v>
      </c>
      <c r="C180" s="2">
        <f>-(1-B180/MAX(B$2:B180))*100</f>
        <v>0</v>
      </c>
      <c r="E180" s="2">
        <f>IF(J179&gt;MAX(J$2:J178),J179*(100-riskCapitalPct)/100,E179)</f>
        <v>149645.64347520139</v>
      </c>
      <c r="F180" s="2"/>
      <c r="G180" s="2">
        <f>IF(J179&gt;MAX(J$2:J178),J179-E180,G179+H179)</f>
        <v>37411.410868800362</v>
      </c>
      <c r="H180" s="2">
        <f t="shared" si="7"/>
        <v>159.63400041600835</v>
      </c>
      <c r="I180" s="2"/>
      <c r="J180" s="2">
        <f t="shared" si="8"/>
        <v>187216.68834441775</v>
      </c>
      <c r="K180" s="2">
        <f>-(1-J180/MAX(J$2:J180))*100</f>
        <v>0</v>
      </c>
    </row>
    <row r="181" spans="1:11" x14ac:dyDescent="0.25">
      <c r="A181" s="2">
        <v>0.99952230910284945</v>
      </c>
      <c r="B181" s="2">
        <f t="shared" si="6"/>
        <v>18.252420593400377</v>
      </c>
      <c r="C181" s="2">
        <f>-(1-B181/MAX(B$2:B181))*100</f>
        <v>-4.7769089715066215E-2</v>
      </c>
      <c r="E181" s="2">
        <f>IF(J180&gt;MAX(J$2:J179),J180*(100-riskCapitalPct)/100,E180)</f>
        <v>149773.3506755342</v>
      </c>
      <c r="F181" s="2"/>
      <c r="G181" s="2">
        <f>IF(J180&gt;MAX(J$2:J179),J180-E181,G180+H180)</f>
        <v>37443.337668883556</v>
      </c>
      <c r="H181" s="2">
        <f t="shared" si="7"/>
        <v>-17.886341563360475</v>
      </c>
      <c r="I181" s="2"/>
      <c r="J181" s="2">
        <f t="shared" si="8"/>
        <v>187198.80200285438</v>
      </c>
      <c r="K181" s="2">
        <f>-(1-J181/MAX(J$2:J181))*100</f>
        <v>-9.5538179430199044E-3</v>
      </c>
    </row>
    <row r="182" spans="1:11" x14ac:dyDescent="0.25">
      <c r="A182" s="2">
        <v>0.99146606865941644</v>
      </c>
      <c r="B182" s="2">
        <f t="shared" si="6"/>
        <v>18.096655689256846</v>
      </c>
      <c r="C182" s="2">
        <f>-(1-B182/MAX(B$2:B182))*100</f>
        <v>-0.90075456564158163</v>
      </c>
      <c r="E182" s="2">
        <f>IF(J181&gt;MAX(J$2:J180),J181*(100-riskCapitalPct)/100,E181)</f>
        <v>149773.3506755342</v>
      </c>
      <c r="F182" s="2"/>
      <c r="G182" s="2">
        <f>IF(J181&gt;MAX(J$2:J180),J181-E182,G181+H181)</f>
        <v>37425.451327320196</v>
      </c>
      <c r="H182" s="2">
        <f t="shared" si="7"/>
        <v>-319.38623201769951</v>
      </c>
      <c r="I182" s="2"/>
      <c r="J182" s="2">
        <f t="shared" si="8"/>
        <v>186879.4157708367</v>
      </c>
      <c r="K182" s="2">
        <f>-(1-J182/MAX(J$2:J182))*100</f>
        <v>-0.18015091312830744</v>
      </c>
    </row>
    <row r="183" spans="1:11" x14ac:dyDescent="0.25">
      <c r="A183" s="2">
        <v>1.0042669869087759</v>
      </c>
      <c r="B183" s="2">
        <f t="shared" si="6"/>
        <v>18.173873882175531</v>
      </c>
      <c r="C183" s="2">
        <f>-(1-B183/MAX(B$2:B183))*100</f>
        <v>-0.47789938270359489</v>
      </c>
      <c r="E183" s="2">
        <f>IF(J182&gt;MAX(J$2:J181),J182*(100-riskCapitalPct)/100,E182)</f>
        <v>149773.3506755342</v>
      </c>
      <c r="F183" s="2"/>
      <c r="G183" s="2">
        <f>IF(J182&gt;MAX(J$2:J181),J182-E183,G182+H182)</f>
        <v>37106.065095302496</v>
      </c>
      <c r="H183" s="2">
        <f t="shared" si="7"/>
        <v>158.33109399784007</v>
      </c>
      <c r="I183" s="2"/>
      <c r="J183" s="2">
        <f t="shared" si="8"/>
        <v>187037.74686483454</v>
      </c>
      <c r="K183" s="2">
        <f>-(1-J183/MAX(J$2:J183))*100</f>
        <v>-9.5579876540718978E-2</v>
      </c>
    </row>
    <row r="184" spans="1:11" x14ac:dyDescent="0.25">
      <c r="A184" s="2">
        <v>1.0000000141589895</v>
      </c>
      <c r="B184" s="2">
        <f t="shared" si="6"/>
        <v>18.173874139499222</v>
      </c>
      <c r="C184" s="2">
        <f>-(1-B184/MAX(B$2:B184))*100</f>
        <v>-0.47789797357120634</v>
      </c>
      <c r="E184" s="2">
        <f>IF(J183&gt;MAX(J$2:J182),J183*(100-riskCapitalPct)/100,E183)</f>
        <v>149773.3506755342</v>
      </c>
      <c r="F184" s="2"/>
      <c r="G184" s="2">
        <f>IF(J183&gt;MAX(J$2:J182),J183-E184,G183+H183)</f>
        <v>37264.396189300336</v>
      </c>
      <c r="H184" s="2">
        <f t="shared" si="7"/>
        <v>5.2762619452551007E-4</v>
      </c>
      <c r="I184" s="2"/>
      <c r="J184" s="2">
        <f t="shared" si="8"/>
        <v>187037.74739246073</v>
      </c>
      <c r="K184" s="2">
        <f>-(1-J184/MAX(J$2:J184))*100</f>
        <v>-9.5579594714245708E-2</v>
      </c>
    </row>
    <row r="185" spans="1:11" x14ac:dyDescent="0.25">
      <c r="A185" s="2">
        <v>1.0269363662759525</v>
      </c>
      <c r="B185" s="2">
        <f t="shared" si="6"/>
        <v>18.663412269973836</v>
      </c>
      <c r="C185" s="2">
        <f>-(1-B185/MAX(B$2:B185))*100</f>
        <v>0</v>
      </c>
      <c r="E185" s="2">
        <f>IF(J184&gt;MAX(J$2:J183),J184*(100-riskCapitalPct)/100,E184)</f>
        <v>149773.3506755342</v>
      </c>
      <c r="F185" s="2"/>
      <c r="G185" s="2">
        <f>IF(J184&gt;MAX(J$2:J183),J184-E185,G184+H184)</f>
        <v>37264.396716926531</v>
      </c>
      <c r="H185" s="2">
        <f t="shared" si="7"/>
        <v>1003.7674390195389</v>
      </c>
      <c r="I185" s="2"/>
      <c r="J185" s="2">
        <f t="shared" si="8"/>
        <v>188041.51483148028</v>
      </c>
      <c r="K185" s="2">
        <f>-(1-J185/MAX(J$2:J185))*100</f>
        <v>0</v>
      </c>
    </row>
    <row r="186" spans="1:11" x14ac:dyDescent="0.25">
      <c r="A186" s="2">
        <v>1.0604503495403461</v>
      </c>
      <c r="B186" s="2">
        <f t="shared" si="6"/>
        <v>19.79162206530934</v>
      </c>
      <c r="C186" s="2">
        <f>-(1-B186/MAX(B$2:B186))*100</f>
        <v>0</v>
      </c>
      <c r="E186" s="2">
        <f>IF(J185&gt;MAX(J$2:J184),J185*(100-riskCapitalPct)/100,E185)</f>
        <v>150433.21186518425</v>
      </c>
      <c r="F186" s="2"/>
      <c r="G186" s="2">
        <f>IF(J185&gt;MAX(J$2:J184),J185-E186,G185+H185)</f>
        <v>37608.302966296033</v>
      </c>
      <c r="H186" s="2">
        <f t="shared" si="7"/>
        <v>2273.4350599318277</v>
      </c>
      <c r="I186" s="2"/>
      <c r="J186" s="2">
        <f t="shared" si="8"/>
        <v>190314.94989141211</v>
      </c>
      <c r="K186" s="2">
        <f>-(1-J186/MAX(J$2:J186))*100</f>
        <v>0</v>
      </c>
    </row>
    <row r="187" spans="1:11" x14ac:dyDescent="0.25">
      <c r="A187" s="2">
        <v>1.0000000141589895</v>
      </c>
      <c r="B187" s="2">
        <f t="shared" si="6"/>
        <v>19.791622345538709</v>
      </c>
      <c r="C187" s="2">
        <f>-(1-B187/MAX(B$2:B187))*100</f>
        <v>0</v>
      </c>
      <c r="E187" s="2">
        <f>IF(J186&gt;MAX(J$2:J185),J186*(100-riskCapitalPct)/100,E186)</f>
        <v>152251.95991312969</v>
      </c>
      <c r="F187" s="2"/>
      <c r="G187" s="2">
        <f>IF(J186&gt;MAX(J$2:J185),J186-E187,G186+H186)</f>
        <v>38062.989978282421</v>
      </c>
      <c r="H187" s="2">
        <f t="shared" si="7"/>
        <v>5.3893347649136558E-4</v>
      </c>
      <c r="I187" s="2"/>
      <c r="J187" s="2">
        <f t="shared" si="8"/>
        <v>190314.95043034558</v>
      </c>
      <c r="K187" s="2">
        <f>-(1-J187/MAX(J$2:J187))*100</f>
        <v>0</v>
      </c>
    </row>
    <row r="188" spans="1:11" x14ac:dyDescent="0.25">
      <c r="A188" s="2">
        <v>1.0000000141589895</v>
      </c>
      <c r="B188" s="2">
        <f t="shared" si="6"/>
        <v>19.791622625768081</v>
      </c>
      <c r="C188" s="2">
        <f>-(1-B188/MAX(B$2:B188))*100</f>
        <v>0</v>
      </c>
      <c r="E188" s="2">
        <f>IF(J187&gt;MAX(J$2:J186),J187*(100-riskCapitalPct)/100,E187)</f>
        <v>152251.96034427648</v>
      </c>
      <c r="F188" s="2"/>
      <c r="G188" s="2">
        <f>IF(J187&gt;MAX(J$2:J186),J187-E188,G187+H187)</f>
        <v>38062.990086069098</v>
      </c>
      <c r="H188" s="2">
        <f t="shared" si="7"/>
        <v>5.3893347649136558E-4</v>
      </c>
      <c r="I188" s="2"/>
      <c r="J188" s="2">
        <f t="shared" si="8"/>
        <v>190314.95096927905</v>
      </c>
      <c r="K188" s="2">
        <f>-(1-J188/MAX(J$2:J188))*100</f>
        <v>0</v>
      </c>
    </row>
    <row r="189" spans="1:11" x14ac:dyDescent="0.25">
      <c r="A189" s="2">
        <v>0.88226581113497893</v>
      </c>
      <c r="B189" s="2">
        <f t="shared" si="6"/>
        <v>17.461471989600678</v>
      </c>
      <c r="C189" s="2">
        <f>-(1-B189/MAX(B$2:B189))*100</f>
        <v>-11.773418886502107</v>
      </c>
      <c r="E189" s="2">
        <f>IF(J188&gt;MAX(J$2:J187),J188*(100-riskCapitalPct)/100,E188)</f>
        <v>152251.96077542324</v>
      </c>
      <c r="F189" s="2"/>
      <c r="G189" s="2">
        <f>IF(J188&gt;MAX(J$2:J187),J188-E189,G188+H188)</f>
        <v>38062.990193855803</v>
      </c>
      <c r="H189" s="2">
        <f t="shared" si="7"/>
        <v>-4481.3152762508616</v>
      </c>
      <c r="I189" s="2"/>
      <c r="J189" s="2">
        <f t="shared" si="8"/>
        <v>185833.63569302819</v>
      </c>
      <c r="K189" s="2">
        <f>-(1-J189/MAX(J$2:J189))*100</f>
        <v>-2.3546837773004148</v>
      </c>
    </row>
    <row r="190" spans="1:11" x14ac:dyDescent="0.25">
      <c r="A190" s="2">
        <v>1.0042669869087759</v>
      </c>
      <c r="B190" s="2">
        <f t="shared" si="6"/>
        <v>17.535979861988263</v>
      </c>
      <c r="C190" s="2">
        <f>-(1-B190/MAX(B$2:B190))*100</f>
        <v>-11.39695721988474</v>
      </c>
      <c r="E190" s="2">
        <f>IF(J189&gt;MAX(J$2:J188),J189*(100-riskCapitalPct)/100,E189)</f>
        <v>152251.96077542324</v>
      </c>
      <c r="F190" s="2"/>
      <c r="G190" s="2">
        <f>IF(J189&gt;MAX(J$2:J188),J189-E190,G189+H189)</f>
        <v>33581.674917604942</v>
      </c>
      <c r="H190" s="2">
        <f t="shared" si="7"/>
        <v>143.29256724818697</v>
      </c>
      <c r="I190" s="2"/>
      <c r="J190" s="2">
        <f t="shared" si="8"/>
        <v>185976.92826027639</v>
      </c>
      <c r="K190" s="2">
        <f>-(1-J190/MAX(J$2:J190))*100</f>
        <v>-2.2793914439769414</v>
      </c>
    </row>
    <row r="191" spans="1:11" x14ac:dyDescent="0.25">
      <c r="A191" s="2">
        <v>1.0000000141589895</v>
      </c>
      <c r="B191" s="2">
        <f t="shared" si="6"/>
        <v>17.535980110280018</v>
      </c>
      <c r="C191" s="2">
        <f>-(1-B191/MAX(B$2:B191))*100</f>
        <v>-11.396955965355193</v>
      </c>
      <c r="E191" s="2">
        <f>IF(J190&gt;MAX(J$2:J189),J190*(100-riskCapitalPct)/100,E190)</f>
        <v>152251.96077542324</v>
      </c>
      <c r="F191" s="2"/>
      <c r="G191" s="2">
        <f>IF(J190&gt;MAX(J$2:J189),J190-E191,G190+H190)</f>
        <v>33724.967484853129</v>
      </c>
      <c r="H191" s="2">
        <f t="shared" si="7"/>
        <v>4.7751146485097706E-4</v>
      </c>
      <c r="I191" s="2"/>
      <c r="J191" s="2">
        <f t="shared" si="8"/>
        <v>185976.92873778785</v>
      </c>
      <c r="K191" s="2">
        <f>-(1-J191/MAX(J$2:J191))*100</f>
        <v>-2.2793911930710342</v>
      </c>
    </row>
    <row r="192" spans="1:11" x14ac:dyDescent="0.25">
      <c r="A192" s="2">
        <v>1.2094091788247121</v>
      </c>
      <c r="B192" s="2">
        <f t="shared" si="6"/>
        <v>21.208175305060241</v>
      </c>
      <c r="C192" s="2">
        <f>-(1-B192/MAX(B$2:B192))*100</f>
        <v>0</v>
      </c>
      <c r="E192" s="2">
        <f>IF(J191&gt;MAX(J$2:J190),J191*(100-riskCapitalPct)/100,E191)</f>
        <v>152251.96077542324</v>
      </c>
      <c r="F192" s="2"/>
      <c r="G192" s="2">
        <f>IF(J191&gt;MAX(J$2:J190),J191-E192,G191+H191)</f>
        <v>33724.967962364593</v>
      </c>
      <c r="H192" s="2">
        <f t="shared" si="7"/>
        <v>7062.3178468884944</v>
      </c>
      <c r="I192" s="2"/>
      <c r="J192" s="2">
        <f t="shared" si="8"/>
        <v>193039.24658467632</v>
      </c>
      <c r="K192" s="2">
        <f>-(1-J192/MAX(J$2:J192))*100</f>
        <v>0</v>
      </c>
    </row>
    <row r="193" spans="1:11" x14ac:dyDescent="0.25">
      <c r="A193" s="2">
        <v>1.1269898064084289</v>
      </c>
      <c r="B193" s="2">
        <f t="shared" si="6"/>
        <v>23.901397381325864</v>
      </c>
      <c r="C193" s="2">
        <f>-(1-B193/MAX(B$2:B193))*100</f>
        <v>0</v>
      </c>
      <c r="E193" s="2">
        <f>IF(J192&gt;MAX(J$2:J191),J192*(100-riskCapitalPct)/100,E192)</f>
        <v>154431.39726774106</v>
      </c>
      <c r="F193" s="2"/>
      <c r="G193" s="2">
        <f>IF(J192&gt;MAX(J$2:J191),J192-E193,G192+H192)</f>
        <v>38607.849316935259</v>
      </c>
      <c r="H193" s="2">
        <f t="shared" si="7"/>
        <v>4902.8033106034054</v>
      </c>
      <c r="I193" s="2"/>
      <c r="J193" s="2">
        <f t="shared" si="8"/>
        <v>197942.04989527972</v>
      </c>
      <c r="K193" s="2">
        <f>-(1-J193/MAX(J$2:J193))*100</f>
        <v>0</v>
      </c>
    </row>
    <row r="194" spans="1:11" x14ac:dyDescent="0.25">
      <c r="A194" s="2">
        <v>1.1319778600763639</v>
      </c>
      <c r="B194" s="2">
        <f t="shared" si="6"/>
        <v>27.055852660548059</v>
      </c>
      <c r="C194" s="2">
        <f>-(1-B194/MAX(B$2:B194))*100</f>
        <v>0</v>
      </c>
      <c r="E194" s="2">
        <f>IF(J193&gt;MAX(J$2:J192),J193*(100-riskCapitalPct)/100,E193)</f>
        <v>158353.63991622376</v>
      </c>
      <c r="F194" s="2"/>
      <c r="G194" s="2">
        <f>IF(J193&gt;MAX(J$2:J192),J193-E194,G193+H193)</f>
        <v>39588.409979055956</v>
      </c>
      <c r="H194" s="2">
        <f t="shared" si="7"/>
        <v>5224.793632861576</v>
      </c>
      <c r="I194" s="2"/>
      <c r="J194" s="2">
        <f t="shared" si="8"/>
        <v>203166.8435281413</v>
      </c>
      <c r="K194" s="2">
        <f>-(1-J194/MAX(J$2:J194))*100</f>
        <v>0</v>
      </c>
    </row>
    <row r="195" spans="1:11" x14ac:dyDescent="0.25">
      <c r="A195" s="2">
        <v>1.0042669869087759</v>
      </c>
      <c r="B195" s="2">
        <f t="shared" si="6"/>
        <v>27.171299629656389</v>
      </c>
      <c r="C195" s="2">
        <f>-(1-B195/MAX(B$2:B195))*100</f>
        <v>0</v>
      </c>
      <c r="E195" s="2">
        <f>IF(J194&gt;MAX(J$2:J193),J194*(100-riskCapitalPct)/100,E194)</f>
        <v>162533.47482251303</v>
      </c>
      <c r="F195" s="2"/>
      <c r="G195" s="2">
        <f>IF(J194&gt;MAX(J$2:J193),J194-E195,G194+H194)</f>
        <v>40633.368705628265</v>
      </c>
      <c r="H195" s="2">
        <f t="shared" si="7"/>
        <v>173.38205232637847</v>
      </c>
      <c r="I195" s="2"/>
      <c r="J195" s="2">
        <f t="shared" si="8"/>
        <v>203340.22558046767</v>
      </c>
      <c r="K195" s="2">
        <f>-(1-J195/MAX(J$2:J195))*100</f>
        <v>0</v>
      </c>
    </row>
    <row r="196" spans="1:11" x14ac:dyDescent="0.25">
      <c r="A196" s="2">
        <v>1.0000000141589895</v>
      </c>
      <c r="B196" s="2">
        <f t="shared" si="6"/>
        <v>27.171300014374538</v>
      </c>
      <c r="C196" s="2">
        <f>-(1-B196/MAX(B$2:B196))*100</f>
        <v>0</v>
      </c>
      <c r="E196" s="2">
        <f>IF(J195&gt;MAX(J$2:J194),J195*(100-riskCapitalPct)/100,E195)</f>
        <v>162672.18046437413</v>
      </c>
      <c r="F196" s="2"/>
      <c r="G196" s="2">
        <f>IF(J195&gt;MAX(J$2:J194),J195-E196,G195+H195)</f>
        <v>40668.045116093534</v>
      </c>
      <c r="H196" s="2">
        <f t="shared" si="7"/>
        <v>5.7581842702347785E-4</v>
      </c>
      <c r="I196" s="2"/>
      <c r="J196" s="2">
        <f t="shared" si="8"/>
        <v>203340.22615628608</v>
      </c>
      <c r="K196" s="2">
        <f>-(1-J196/MAX(J$2:J196))*100</f>
        <v>0</v>
      </c>
    </row>
    <row r="197" spans="1:11" x14ac:dyDescent="0.25">
      <c r="A197" s="2">
        <v>1.0000000141589895</v>
      </c>
      <c r="B197" s="2">
        <f t="shared" ref="B197:B255" si="9">B196*A197</f>
        <v>27.17130039909269</v>
      </c>
      <c r="C197" s="2">
        <f>-(1-B197/MAX(B$2:B197))*100</f>
        <v>0</v>
      </c>
      <c r="E197" s="2">
        <f>IF(J196&gt;MAX(J$2:J195),J196*(100-riskCapitalPct)/100,E196)</f>
        <v>162672.18092502886</v>
      </c>
      <c r="F197" s="2"/>
      <c r="G197" s="2">
        <f>IF(J196&gt;MAX(J$2:J195),J196-E197,G196+H196)</f>
        <v>40668.045231257216</v>
      </c>
      <c r="H197" s="2">
        <f t="shared" si="7"/>
        <v>5.7581842702347785E-4</v>
      </c>
      <c r="I197" s="2"/>
      <c r="J197" s="2">
        <f t="shared" si="8"/>
        <v>203340.22673210449</v>
      </c>
      <c r="K197" s="2">
        <f>-(1-J197/MAX(J$2:J197))*100</f>
        <v>0</v>
      </c>
    </row>
    <row r="198" spans="1:11" x14ac:dyDescent="0.25">
      <c r="A198" s="2">
        <v>1.0042669869087759</v>
      </c>
      <c r="B198" s="2">
        <f t="shared" si="9"/>
        <v>27.287239982190037</v>
      </c>
      <c r="C198" s="2">
        <f>-(1-B198/MAX(B$2:B198))*100</f>
        <v>0</v>
      </c>
      <c r="E198" s="2">
        <f>IF(J197&gt;MAX(J$2:J196),J197*(100-riskCapitalPct)/100,E197)</f>
        <v>162672.18138568359</v>
      </c>
      <c r="F198" s="2"/>
      <c r="G198" s="2">
        <f>IF(J197&gt;MAX(J$2:J196),J197-E198,G197+H197)</f>
        <v>40668.045346420899</v>
      </c>
      <c r="H198" s="2">
        <f t="shared" si="7"/>
        <v>173.53001709868113</v>
      </c>
      <c r="I198" s="2"/>
      <c r="J198" s="2">
        <f t="shared" si="8"/>
        <v>203513.75674920317</v>
      </c>
      <c r="K198" s="2">
        <f>-(1-J198/MAX(J$2:J198))*100</f>
        <v>0</v>
      </c>
    </row>
    <row r="199" spans="1:11" x14ac:dyDescent="0.25">
      <c r="A199" s="2">
        <v>1.0000000141589895</v>
      </c>
      <c r="B199" s="2">
        <f t="shared" si="9"/>
        <v>27.287240368549782</v>
      </c>
      <c r="C199" s="2">
        <f>-(1-B199/MAX(B$2:B199))*100</f>
        <v>0</v>
      </c>
      <c r="E199" s="2">
        <f>IF(J198&gt;MAX(J$2:J197),J198*(100-riskCapitalPct)/100,E198)</f>
        <v>162811.00539936253</v>
      </c>
      <c r="F199" s="2"/>
      <c r="G199" s="2">
        <f>IF(J198&gt;MAX(J$2:J197),J198-E199,G198+H198)</f>
        <v>40702.751349840633</v>
      </c>
      <c r="H199" s="2">
        <f t="shared" ref="H199:H255" si="10">G199*A199-G199</f>
        <v>5.7630983064882457E-4</v>
      </c>
      <c r="I199" s="2"/>
      <c r="J199" s="2">
        <f t="shared" ref="J199:J255" si="11">E199+F199+G199+H199</f>
        <v>203513.757325513</v>
      </c>
      <c r="K199" s="2">
        <f>-(1-J199/MAX(J$2:J199))*100</f>
        <v>0</v>
      </c>
    </row>
    <row r="200" spans="1:11" x14ac:dyDescent="0.25">
      <c r="A200" s="2">
        <v>1.0295959822700158</v>
      </c>
      <c r="B200" s="2">
        <f t="shared" si="9"/>
        <v>28.094833050695041</v>
      </c>
      <c r="C200" s="2">
        <f>-(1-B200/MAX(B$2:B200))*100</f>
        <v>0</v>
      </c>
      <c r="E200" s="2">
        <f>IF(J199&gt;MAX(J$2:J198),J199*(100-riskCapitalPct)/100,E199)</f>
        <v>162811.0058604104</v>
      </c>
      <c r="F200" s="2"/>
      <c r="G200" s="2">
        <f>IF(J199&gt;MAX(J$2:J198),J199-E200,G199+H199)</f>
        <v>40702.751465102599</v>
      </c>
      <c r="H200" s="2">
        <f t="shared" si="10"/>
        <v>1204.637910702033</v>
      </c>
      <c r="I200" s="2"/>
      <c r="J200" s="2">
        <f t="shared" si="11"/>
        <v>204718.39523621503</v>
      </c>
      <c r="K200" s="2">
        <f>-(1-J200/MAX(J$2:J200))*100</f>
        <v>0</v>
      </c>
    </row>
    <row r="201" spans="1:11" x14ac:dyDescent="0.25">
      <c r="A201" s="2">
        <v>1.0042669869087759</v>
      </c>
      <c r="B201" s="2">
        <f t="shared" si="9"/>
        <v>28.2147133355266</v>
      </c>
      <c r="C201" s="2">
        <f>-(1-B201/MAX(B$2:B201))*100</f>
        <v>0</v>
      </c>
      <c r="E201" s="2">
        <f>IF(J200&gt;MAX(J$2:J199),J200*(100-riskCapitalPct)/100,E200)</f>
        <v>163774.71618897203</v>
      </c>
      <c r="F201" s="2"/>
      <c r="G201" s="2">
        <f>IF(J200&gt;MAX(J$2:J199),J200-E201,G200+H200)</f>
        <v>40943.679047243</v>
      </c>
      <c r="H201" s="2">
        <f t="shared" si="10"/>
        <v>174.70614249171194</v>
      </c>
      <c r="I201" s="2"/>
      <c r="J201" s="2">
        <f t="shared" si="11"/>
        <v>204893.10137870675</v>
      </c>
      <c r="K201" s="2">
        <f>-(1-J201/MAX(J$2:J201))*100</f>
        <v>0</v>
      </c>
    </row>
    <row r="202" spans="1:11" x14ac:dyDescent="0.25">
      <c r="A202" s="2">
        <v>1.0206120199478177</v>
      </c>
      <c r="B202" s="2">
        <f t="shared" si="9"/>
        <v>28.79627556962043</v>
      </c>
      <c r="C202" s="2">
        <f>-(1-B202/MAX(B$2:B202))*100</f>
        <v>0</v>
      </c>
      <c r="E202" s="2">
        <f>IF(J201&gt;MAX(J$2:J200),J201*(100-riskCapitalPct)/100,E201)</f>
        <v>163914.48110296539</v>
      </c>
      <c r="F202" s="2"/>
      <c r="G202" s="2">
        <f>IF(J201&gt;MAX(J$2:J200),J201-E202,G201+H201)</f>
        <v>40978.620275741356</v>
      </c>
      <c r="H202" s="2">
        <f t="shared" si="10"/>
        <v>844.65213855762704</v>
      </c>
      <c r="I202" s="2"/>
      <c r="J202" s="2">
        <f t="shared" si="11"/>
        <v>205737.75351726438</v>
      </c>
      <c r="K202" s="2">
        <f>-(1-J202/MAX(J$2:J202))*100</f>
        <v>0</v>
      </c>
    </row>
    <row r="203" spans="1:11" x14ac:dyDescent="0.25">
      <c r="A203" s="2">
        <v>1.0000000141589895</v>
      </c>
      <c r="B203" s="2">
        <f t="shared" si="9"/>
        <v>28.796275977346596</v>
      </c>
      <c r="C203" s="2">
        <f>-(1-B203/MAX(B$2:B203))*100</f>
        <v>0</v>
      </c>
      <c r="E203" s="2">
        <f>IF(J202&gt;MAX(J$2:J201),J202*(100-riskCapitalPct)/100,E202)</f>
        <v>164590.20281381151</v>
      </c>
      <c r="F203" s="2"/>
      <c r="G203" s="2">
        <f>IF(J202&gt;MAX(J$2:J201),J202-E203,G202+H202)</f>
        <v>41147.550703452871</v>
      </c>
      <c r="H203" s="2">
        <f t="shared" si="10"/>
        <v>5.8260773948859423E-4</v>
      </c>
      <c r="I203" s="2"/>
      <c r="J203" s="2">
        <f t="shared" si="11"/>
        <v>205737.75409987214</v>
      </c>
      <c r="K203" s="2">
        <f>-(1-J203/MAX(J$2:J203))*100</f>
        <v>0</v>
      </c>
    </row>
    <row r="204" spans="1:11" x14ac:dyDescent="0.25">
      <c r="A204" s="2">
        <v>1.0042669869087759</v>
      </c>
      <c r="B204" s="2">
        <f t="shared" si="9"/>
        <v>28.919149309963434</v>
      </c>
      <c r="C204" s="2">
        <f>-(1-B204/MAX(B$2:B204))*100</f>
        <v>0</v>
      </c>
      <c r="E204" s="2">
        <f>IF(J203&gt;MAX(J$2:J202),J203*(100-riskCapitalPct)/100,E203)</f>
        <v>164590.20327989772</v>
      </c>
      <c r="F204" s="2"/>
      <c r="G204" s="2">
        <f>IF(J203&gt;MAX(J$2:J202),J203-E204,G203+H203)</f>
        <v>41147.550819974422</v>
      </c>
      <c r="H204" s="2">
        <f t="shared" si="10"/>
        <v>175.57606067702</v>
      </c>
      <c r="I204" s="2"/>
      <c r="J204" s="2">
        <f t="shared" si="11"/>
        <v>205913.33016054914</v>
      </c>
      <c r="K204" s="2">
        <f>-(1-J204/MAX(J$2:J204))*100</f>
        <v>0</v>
      </c>
    </row>
    <row r="205" spans="1:11" x14ac:dyDescent="0.25">
      <c r="A205" s="2">
        <v>0.9939708703907747</v>
      </c>
      <c r="B205" s="2">
        <f t="shared" si="9"/>
        <v>28.744792010585126</v>
      </c>
      <c r="C205" s="2">
        <f>-(1-B205/MAX(B$2:B205))*100</f>
        <v>-0.60291296092253033</v>
      </c>
      <c r="E205" s="2">
        <f>IF(J204&gt;MAX(J$2:J203),J204*(100-riskCapitalPct)/100,E204)</f>
        <v>164730.66412843933</v>
      </c>
      <c r="F205" s="2"/>
      <c r="G205" s="2">
        <f>IF(J204&gt;MAX(J$2:J203),J204-E205,G204+H204)</f>
        <v>41182.666032109817</v>
      </c>
      <c r="H205" s="2">
        <f t="shared" si="10"/>
        <v>-248.29563116103236</v>
      </c>
      <c r="I205" s="2"/>
      <c r="J205" s="2">
        <f t="shared" si="11"/>
        <v>205665.03452938813</v>
      </c>
      <c r="K205" s="2">
        <f>-(1-J205/MAX(J$2:J205))*100</f>
        <v>-0.12058259218450385</v>
      </c>
    </row>
    <row r="206" spans="1:11" x14ac:dyDescent="0.25">
      <c r="A206" s="2">
        <v>0.94717530982511</v>
      </c>
      <c r="B206" s="2">
        <f t="shared" si="9"/>
        <v>27.226357278484315</v>
      </c>
      <c r="C206" s="2">
        <f>-(1-B206/MAX(B$2:B206))*100</f>
        <v>-5.8535332880483626</v>
      </c>
      <c r="E206" s="2">
        <f>IF(J205&gt;MAX(J$2:J204),J205*(100-riskCapitalPct)/100,E205)</f>
        <v>164730.66412843933</v>
      </c>
      <c r="F206" s="2"/>
      <c r="G206" s="2">
        <f>IF(J205&gt;MAX(J$2:J204),J205-E206,G205+H205)</f>
        <v>40934.370400948785</v>
      </c>
      <c r="H206" s="2">
        <f t="shared" si="10"/>
        <v>-2162.3454339343079</v>
      </c>
      <c r="I206" s="2"/>
      <c r="J206" s="2">
        <f t="shared" si="11"/>
        <v>203502.68909545382</v>
      </c>
      <c r="K206" s="2">
        <f>-(1-J206/MAX(J$2:J206))*100</f>
        <v>-1.1707066576096659</v>
      </c>
    </row>
    <row r="207" spans="1:11" x14ac:dyDescent="0.25">
      <c r="A207" s="2">
        <v>1.0674345434707229</v>
      </c>
      <c r="B207" s="2">
        <f t="shared" si="9"/>
        <v>29.062354251929698</v>
      </c>
      <c r="C207" s="2">
        <f>-(1-B207/MAX(B$2:B207))*100</f>
        <v>0</v>
      </c>
      <c r="E207" s="2">
        <f>IF(J206&gt;MAX(J$2:J205),J206*(100-riskCapitalPct)/100,E206)</f>
        <v>164730.66412843933</v>
      </c>
      <c r="F207" s="2"/>
      <c r="G207" s="2">
        <f>IF(J206&gt;MAX(J$2:J205),J206-E207,G206+H206)</f>
        <v>38772.024967014477</v>
      </c>
      <c r="H207" s="2">
        <f t="shared" si="10"/>
        <v>2614.5738030860884</v>
      </c>
      <c r="I207" s="2"/>
      <c r="J207" s="2">
        <f t="shared" si="11"/>
        <v>206117.26289853989</v>
      </c>
      <c r="K207" s="2">
        <f>-(1-J207/MAX(J$2:J207))*100</f>
        <v>0</v>
      </c>
    </row>
    <row r="208" spans="1:11" x14ac:dyDescent="0.25">
      <c r="A208" s="2">
        <v>1.0042669869087759</v>
      </c>
      <c r="B208" s="2">
        <f t="shared" si="9"/>
        <v>29.186362937060888</v>
      </c>
      <c r="C208" s="2">
        <f>-(1-B208/MAX(B$2:B208))*100</f>
        <v>0</v>
      </c>
      <c r="E208" s="2">
        <f>IF(J207&gt;MAX(J$2:J206),J207*(100-riskCapitalPct)/100,E207)</f>
        <v>164893.81031883191</v>
      </c>
      <c r="F208" s="2"/>
      <c r="G208" s="2">
        <f>IF(J207&gt;MAX(J$2:J206),J207-E208,G207+H207)</f>
        <v>41223.452579707984</v>
      </c>
      <c r="H208" s="2">
        <f t="shared" si="10"/>
        <v>175.89993249216059</v>
      </c>
      <c r="I208" s="2"/>
      <c r="J208" s="2">
        <f t="shared" si="11"/>
        <v>206293.16283103207</v>
      </c>
      <c r="K208" s="2">
        <f>-(1-J208/MAX(J$2:J208))*100</f>
        <v>0</v>
      </c>
    </row>
    <row r="209" spans="1:11" x14ac:dyDescent="0.25">
      <c r="A209" s="2">
        <v>0.94942092940285183</v>
      </c>
      <c r="B209" s="2">
        <f t="shared" si="9"/>
        <v>27.710143825593295</v>
      </c>
      <c r="C209" s="2">
        <f>-(1-B209/MAX(B$2:B209))*100</f>
        <v>-5.0579070597148164</v>
      </c>
      <c r="E209" s="2">
        <f>IF(J208&gt;MAX(J$2:J207),J208*(100-riskCapitalPct)/100,E208)</f>
        <v>165034.53026482565</v>
      </c>
      <c r="F209" s="2"/>
      <c r="G209" s="2">
        <f>IF(J208&gt;MAX(J$2:J207),J208-E209,G208+H208)</f>
        <v>41258.632566206419</v>
      </c>
      <c r="H209" s="2">
        <f t="shared" si="10"/>
        <v>-2086.8232893079476</v>
      </c>
      <c r="I209" s="2"/>
      <c r="J209" s="2">
        <f t="shared" si="11"/>
        <v>204206.33954172413</v>
      </c>
      <c r="K209" s="2">
        <f>-(1-J209/MAX(J$2:J209))*100</f>
        <v>-1.0115814119429634</v>
      </c>
    </row>
    <row r="210" spans="1:11" x14ac:dyDescent="0.25">
      <c r="A210" s="2">
        <v>0.95627074685546332</v>
      </c>
      <c r="B210" s="2">
        <f t="shared" si="9"/>
        <v>26.498399931572408</v>
      </c>
      <c r="C210" s="2">
        <f>-(1-B210/MAX(B$2:B210))*100</f>
        <v>-9.2096538759726787</v>
      </c>
      <c r="E210" s="2">
        <f>IF(J209&gt;MAX(J$2:J208),J209*(100-riskCapitalPct)/100,E209)</f>
        <v>165034.53026482565</v>
      </c>
      <c r="F210" s="2"/>
      <c r="G210" s="2">
        <f>IF(J209&gt;MAX(J$2:J208),J209-E210,G209+H209)</f>
        <v>39171.809276898472</v>
      </c>
      <c r="H210" s="2">
        <f t="shared" si="10"/>
        <v>-1712.9539639990035</v>
      </c>
      <c r="I210" s="2"/>
      <c r="J210" s="2">
        <f t="shared" si="11"/>
        <v>202493.38557772513</v>
      </c>
      <c r="K210" s="2">
        <f>-(1-J210/MAX(J$2:J210))*100</f>
        <v>-1.8419307751945224</v>
      </c>
    </row>
    <row r="211" spans="1:11" x14ac:dyDescent="0.25">
      <c r="A211" s="2">
        <v>1.0042669869087759</v>
      </c>
      <c r="B211" s="2">
        <f t="shared" si="9"/>
        <v>26.611468257183937</v>
      </c>
      <c r="C211" s="2">
        <f>-(1-B211/MAX(B$2:B211))*100</f>
        <v>-8.822252657618213</v>
      </c>
      <c r="E211" s="2">
        <f>IF(J210&gt;MAX(J$2:J209),J210*(100-riskCapitalPct)/100,E210)</f>
        <v>165034.53026482565</v>
      </c>
      <c r="F211" s="2"/>
      <c r="G211" s="2">
        <f>IF(J210&gt;MAX(J$2:J209),J210-E211,G210+H210)</f>
        <v>37458.855312899468</v>
      </c>
      <c r="H211" s="2">
        <f t="shared" si="10"/>
        <v>159.8364452378737</v>
      </c>
      <c r="I211" s="2"/>
      <c r="J211" s="2">
        <f t="shared" si="11"/>
        <v>202653.22202296299</v>
      </c>
      <c r="K211" s="2">
        <f>-(1-J211/MAX(J$2:J211))*100</f>
        <v>-1.7644505315236425</v>
      </c>
    </row>
    <row r="212" spans="1:11" x14ac:dyDescent="0.25">
      <c r="A212" s="2">
        <v>1.0000000141589895</v>
      </c>
      <c r="B212" s="2">
        <f t="shared" si="9"/>
        <v>26.611468633975438</v>
      </c>
      <c r="C212" s="2">
        <f>-(1-B212/MAX(B$2:B212))*100</f>
        <v>-8.8222513666334379</v>
      </c>
      <c r="E212" s="2">
        <f>IF(J211&gt;MAX(J$2:J210),J211*(100-riskCapitalPct)/100,E211)</f>
        <v>165034.53026482565</v>
      </c>
      <c r="F212" s="2"/>
      <c r="G212" s="2">
        <f>IF(J211&gt;MAX(J$2:J210),J211-E212,G211+H211)</f>
        <v>37618.691758137342</v>
      </c>
      <c r="H212" s="2">
        <f t="shared" si="10"/>
        <v>5.3264266171026975E-4</v>
      </c>
      <c r="I212" s="2"/>
      <c r="J212" s="2">
        <f t="shared" si="11"/>
        <v>202653.22255560564</v>
      </c>
      <c r="K212" s="2">
        <f>-(1-J212/MAX(J$2:J212))*100</f>
        <v>-1.7644502733267009</v>
      </c>
    </row>
    <row r="213" spans="1:11" x14ac:dyDescent="0.25">
      <c r="A213" s="2">
        <v>1.0000000141589895</v>
      </c>
      <c r="B213" s="2">
        <f t="shared" si="9"/>
        <v>26.611469010766942</v>
      </c>
      <c r="C213" s="2">
        <f>-(1-B213/MAX(B$2:B213))*100</f>
        <v>-8.8222500756486522</v>
      </c>
      <c r="E213" s="2">
        <f>IF(J212&gt;MAX(J$2:J211),J212*(100-riskCapitalPct)/100,E212)</f>
        <v>165034.53026482565</v>
      </c>
      <c r="F213" s="2"/>
      <c r="G213" s="2">
        <f>IF(J212&gt;MAX(J$2:J211),J212-E213,G212+H212)</f>
        <v>37618.692290780004</v>
      </c>
      <c r="H213" s="2">
        <f t="shared" si="10"/>
        <v>5.3264266898622736E-4</v>
      </c>
      <c r="I213" s="2"/>
      <c r="J213" s="2">
        <f t="shared" si="11"/>
        <v>202653.22308824831</v>
      </c>
      <c r="K213" s="2">
        <f>-(1-J213/MAX(J$2:J213))*100</f>
        <v>-1.7644500151297371</v>
      </c>
    </row>
    <row r="214" spans="1:11" x14ac:dyDescent="0.25">
      <c r="A214" s="2">
        <v>1.1431171601899695</v>
      </c>
      <c r="B214" s="2">
        <f t="shared" si="9"/>
        <v>30.420026884071284</v>
      </c>
      <c r="C214" s="2">
        <f>-(1-B214/MAX(B$2:B214))*100</f>
        <v>0</v>
      </c>
      <c r="E214" s="2">
        <f>IF(J213&gt;MAX(J$2:J212),J213*(100-riskCapitalPct)/100,E213)</f>
        <v>165034.53026482565</v>
      </c>
      <c r="F214" s="2"/>
      <c r="G214" s="2">
        <f>IF(J213&gt;MAX(J$2:J212),J213-E214,G213+H213)</f>
        <v>37618.692823422673</v>
      </c>
      <c r="H214" s="2">
        <f t="shared" si="10"/>
        <v>5383.8804869470332</v>
      </c>
      <c r="I214" s="2"/>
      <c r="J214" s="2">
        <f t="shared" si="11"/>
        <v>208037.10357519536</v>
      </c>
      <c r="K214" s="2">
        <f>-(1-J214/MAX(J$2:J214))*100</f>
        <v>0</v>
      </c>
    </row>
    <row r="215" spans="1:11" x14ac:dyDescent="0.25">
      <c r="A215" s="2">
        <v>0.9619545478658843</v>
      </c>
      <c r="B215" s="2">
        <f t="shared" si="9"/>
        <v>29.262683207334838</v>
      </c>
      <c r="C215" s="2">
        <f>-(1-B215/MAX(B$2:B215))*100</f>
        <v>-3.8045452134115698</v>
      </c>
      <c r="E215" s="2">
        <f>IF(J214&gt;MAX(J$2:J213),J214*(100-riskCapitalPct)/100,E214)</f>
        <v>166429.68286015629</v>
      </c>
      <c r="F215" s="2"/>
      <c r="G215" s="2">
        <f>IF(J214&gt;MAX(J$2:J213),J214-E215,G214+H214)</f>
        <v>41607.420715039072</v>
      </c>
      <c r="H215" s="2">
        <f t="shared" si="10"/>
        <v>-1582.9731332380325</v>
      </c>
      <c r="I215" s="2"/>
      <c r="J215" s="2">
        <f t="shared" si="11"/>
        <v>206454.13044195733</v>
      </c>
      <c r="K215" s="2">
        <f>-(1-J215/MAX(J$2:J215))*100</f>
        <v>-0.76090904268231174</v>
      </c>
    </row>
    <row r="216" spans="1:11" x14ac:dyDescent="0.25">
      <c r="A216" s="2">
        <v>0.98654889153642478</v>
      </c>
      <c r="B216" s="2">
        <f t="shared" si="9"/>
        <v>28.869067681577736</v>
      </c>
      <c r="C216" s="2">
        <f>-(1-B216/MAX(B$2:B216))*100</f>
        <v>-5.098480709448916</v>
      </c>
      <c r="E216" s="2">
        <f>IF(J215&gt;MAX(J$2:J214),J215*(100-riskCapitalPct)/100,E215)</f>
        <v>166429.68286015629</v>
      </c>
      <c r="F216" s="2"/>
      <c r="G216" s="2">
        <f>IF(J215&gt;MAX(J$2:J214),J215-E216,G215+H215)</f>
        <v>40024.44758180104</v>
      </c>
      <c r="H216" s="2">
        <f t="shared" si="10"/>
        <v>-538.37318561748543</v>
      </c>
      <c r="I216" s="2"/>
      <c r="J216" s="2">
        <f t="shared" si="11"/>
        <v>205915.75725633983</v>
      </c>
      <c r="K216" s="2">
        <f>-(1-J216/MAX(J$2:J216))*100</f>
        <v>-1.0196961418897921</v>
      </c>
    </row>
    <row r="217" spans="1:11" x14ac:dyDescent="0.25">
      <c r="A217" s="2">
        <v>0.99146606865941644</v>
      </c>
      <c r="B217" s="2">
        <f t="shared" si="9"/>
        <v>28.622701040116493</v>
      </c>
      <c r="C217" s="2">
        <f>-(1-B217/MAX(B$2:B217))*100</f>
        <v>-5.9083637591915377</v>
      </c>
      <c r="E217" s="2">
        <f>IF(J216&gt;MAX(J$2:J215),J216*(100-riskCapitalPct)/100,E216)</f>
        <v>166429.68286015629</v>
      </c>
      <c r="F217" s="2"/>
      <c r="G217" s="2">
        <f>IF(J216&gt;MAX(J$2:J215),J216-E217,G216+H216)</f>
        <v>39486.074396183554</v>
      </c>
      <c r="H217" s="2">
        <f t="shared" si="10"/>
        <v>-336.97144780620147</v>
      </c>
      <c r="I217" s="2"/>
      <c r="J217" s="2">
        <f t="shared" si="11"/>
        <v>205578.78580853363</v>
      </c>
      <c r="K217" s="2">
        <f>-(1-J217/MAX(J$2:J217))*100</f>
        <v>-1.1816727518383141</v>
      </c>
    </row>
    <row r="218" spans="1:11" x14ac:dyDescent="0.25">
      <c r="A218" s="2">
        <v>1.2814647480813872</v>
      </c>
      <c r="B218" s="2">
        <f t="shared" si="9"/>
        <v>36.678982377781743</v>
      </c>
      <c r="C218" s="2">
        <f>-(1-B218/MAX(B$2:B218))*100</f>
        <v>0</v>
      </c>
      <c r="E218" s="2">
        <f>IF(J217&gt;MAX(J$2:J216),J217*(100-riskCapitalPct)/100,E217)</f>
        <v>166429.68286015629</v>
      </c>
      <c r="F218" s="2"/>
      <c r="G218" s="2">
        <f>IF(J217&gt;MAX(J$2:J216),J217-E218,G217+H217)</f>
        <v>39149.102948377353</v>
      </c>
      <c r="H218" s="2">
        <f t="shared" si="10"/>
        <v>11019.092398977322</v>
      </c>
      <c r="I218" s="2"/>
      <c r="J218" s="2">
        <f t="shared" si="11"/>
        <v>216597.87820751095</v>
      </c>
      <c r="K218" s="2">
        <f>-(1-J218/MAX(J$2:J218))*100</f>
        <v>0</v>
      </c>
    </row>
    <row r="219" spans="1:11" x14ac:dyDescent="0.25">
      <c r="A219" s="2">
        <v>1.1303657058442611</v>
      </c>
      <c r="B219" s="2">
        <f t="shared" si="9"/>
        <v>41.460663805110478</v>
      </c>
      <c r="C219" s="2">
        <f>-(1-B219/MAX(B$2:B219))*100</f>
        <v>0</v>
      </c>
      <c r="E219" s="2">
        <f>IF(J218&gt;MAX(J$2:J217),J218*(100-riskCapitalPct)/100,E218)</f>
        <v>173278.30256600876</v>
      </c>
      <c r="F219" s="2"/>
      <c r="G219" s="2">
        <f>IF(J218&gt;MAX(J$2:J217),J218-E219,G218+H218)</f>
        <v>43319.57564150219</v>
      </c>
      <c r="H219" s="2">
        <f t="shared" si="10"/>
        <v>5647.3870553782908</v>
      </c>
      <c r="I219" s="2"/>
      <c r="J219" s="2">
        <f t="shared" si="11"/>
        <v>222245.26526288924</v>
      </c>
      <c r="K219" s="2">
        <f>-(1-J219/MAX(J$2:J219))*100</f>
        <v>0</v>
      </c>
    </row>
    <row r="220" spans="1:11" x14ac:dyDescent="0.25">
      <c r="A220" s="2">
        <v>0.96053771960524992</v>
      </c>
      <c r="B220" s="2">
        <f t="shared" si="9"/>
        <v>39.824531464680746</v>
      </c>
      <c r="C220" s="2">
        <f>-(1-B220/MAX(B$2:B220))*100</f>
        <v>-3.9462280394749971</v>
      </c>
      <c r="E220" s="2">
        <f>IF(J219&gt;MAX(J$2:J218),J219*(100-riskCapitalPct)/100,E219)</f>
        <v>177796.21221031141</v>
      </c>
      <c r="F220" s="2"/>
      <c r="G220" s="2">
        <f>IF(J219&gt;MAX(J$2:J218),J219-E220,G219+H219)</f>
        <v>44449.05305257783</v>
      </c>
      <c r="H220" s="2">
        <f t="shared" si="10"/>
        <v>-1754.0609948419515</v>
      </c>
      <c r="I220" s="2"/>
      <c r="J220" s="2">
        <f t="shared" si="11"/>
        <v>220491.2042680473</v>
      </c>
      <c r="K220" s="2">
        <f>-(1-J220/MAX(J$2:J220))*100</f>
        <v>-0.78924560789499498</v>
      </c>
    </row>
    <row r="221" spans="1:11" x14ac:dyDescent="0.25">
      <c r="A221" s="2">
        <v>1.0000000141589895</v>
      </c>
      <c r="B221" s="2">
        <f t="shared" si="9"/>
        <v>39.824532028555872</v>
      </c>
      <c r="C221" s="2">
        <f>-(1-B221/MAX(B$2:B221))*100</f>
        <v>-3.9462266794506484</v>
      </c>
      <c r="E221" s="2">
        <f>IF(J220&gt;MAX(J$2:J219),J220*(100-riskCapitalPct)/100,E220)</f>
        <v>177796.21221031141</v>
      </c>
      <c r="F221" s="2"/>
      <c r="G221" s="2">
        <f>IF(J220&gt;MAX(J$2:J219),J220-E221,G220+H220)</f>
        <v>42694.992057735879</v>
      </c>
      <c r="H221" s="2">
        <f t="shared" si="10"/>
        <v>6.0451794706750661E-4</v>
      </c>
      <c r="I221" s="2"/>
      <c r="J221" s="2">
        <f t="shared" si="11"/>
        <v>220491.20487256523</v>
      </c>
      <c r="K221" s="2">
        <f>-(1-J221/MAX(J$2:J221))*100</f>
        <v>-0.7892453358901319</v>
      </c>
    </row>
    <row r="222" spans="1:11" x14ac:dyDescent="0.25">
      <c r="A222" s="2">
        <v>0.9251022904695626</v>
      </c>
      <c r="B222" s="2">
        <f t="shared" si="9"/>
        <v>36.841765796495494</v>
      </c>
      <c r="C222" s="2">
        <f>-(1-B222/MAX(B$2:B222))*100</f>
        <v>-11.140434292915625</v>
      </c>
      <c r="E222" s="2">
        <f>IF(J221&gt;MAX(J$2:J220),J221*(100-riskCapitalPct)/100,E221)</f>
        <v>177796.21221031141</v>
      </c>
      <c r="F222" s="2"/>
      <c r="G222" s="2">
        <f>IF(J221&gt;MAX(J$2:J220),J221-E222,G221+H221)</f>
        <v>42694.992662253826</v>
      </c>
      <c r="H222" s="2">
        <f t="shared" si="10"/>
        <v>-3197.7571588216451</v>
      </c>
      <c r="I222" s="2"/>
      <c r="J222" s="2">
        <f t="shared" si="11"/>
        <v>217293.44771374358</v>
      </c>
      <c r="K222" s="2">
        <f>-(1-J222/MAX(J$2:J222))*100</f>
        <v>-2.2280868585831337</v>
      </c>
    </row>
    <row r="223" spans="1:11" x14ac:dyDescent="0.25">
      <c r="A223" s="2">
        <v>1.0042669869087759</v>
      </c>
      <c r="B223" s="2">
        <f t="shared" si="9"/>
        <v>36.998969128845332</v>
      </c>
      <c r="C223" s="2">
        <f>-(1-B223/MAX(B$2:B223))*100</f>
        <v>-10.761271689323982</v>
      </c>
      <c r="E223" s="2">
        <f>IF(J222&gt;MAX(J$2:J221),J222*(100-riskCapitalPct)/100,E222)</f>
        <v>177796.21221031141</v>
      </c>
      <c r="F223" s="2"/>
      <c r="G223" s="2">
        <f>IF(J222&gt;MAX(J$2:J221),J222-E223,G222+H222)</f>
        <v>39497.235503432181</v>
      </c>
      <c r="H223" s="2">
        <f t="shared" si="10"/>
        <v>168.53418682598567</v>
      </c>
      <c r="I223" s="2"/>
      <c r="J223" s="2">
        <f t="shared" si="11"/>
        <v>217461.98190056958</v>
      </c>
      <c r="K223" s="2">
        <f>-(1-J223/MAX(J$2:J223))*100</f>
        <v>-2.1522543378648007</v>
      </c>
    </row>
    <row r="224" spans="1:11" x14ac:dyDescent="0.25">
      <c r="A224" s="2">
        <v>1.033776500224233</v>
      </c>
      <c r="B224" s="2">
        <f t="shared" si="9"/>
        <v>38.248664817922162</v>
      </c>
      <c r="C224" s="2">
        <f>-(1-B224/MAX(B$2:B224))*100</f>
        <v>-7.7470997625281646</v>
      </c>
      <c r="E224" s="2">
        <f>IF(J223&gt;MAX(J$2:J222),J223*(100-riskCapitalPct)/100,E223)</f>
        <v>177796.21221031141</v>
      </c>
      <c r="F224" s="2"/>
      <c r="G224" s="2">
        <f>IF(J223&gt;MAX(J$2:J222),J223-E224,G223+H223)</f>
        <v>39665.769690258167</v>
      </c>
      <c r="H224" s="2">
        <f t="shared" si="10"/>
        <v>1339.7708788373784</v>
      </c>
      <c r="I224" s="2"/>
      <c r="J224" s="2">
        <f t="shared" si="11"/>
        <v>218801.75277940696</v>
      </c>
      <c r="K224" s="2">
        <f>-(1-J224/MAX(J$2:J224))*100</f>
        <v>-1.5494199525056374</v>
      </c>
    </row>
    <row r="225" spans="1:11" x14ac:dyDescent="0.25">
      <c r="A225" s="2">
        <v>1.0042669869087759</v>
      </c>
      <c r="B225" s="2">
        <f t="shared" si="9"/>
        <v>38.411871369978392</v>
      </c>
      <c r="C225" s="2">
        <f>-(1-B225/MAX(B$2:B225))*100</f>
        <v>-7.3534578449182657</v>
      </c>
      <c r="E225" s="2">
        <f>IF(J224&gt;MAX(J$2:J223),J224*(100-riskCapitalPct)/100,E224)</f>
        <v>177796.21221031141</v>
      </c>
      <c r="F225" s="2"/>
      <c r="G225" s="2">
        <f>IF(J224&gt;MAX(J$2:J223),J224-E225,G224+H224)</f>
        <v>41005.540569095545</v>
      </c>
      <c r="H225" s="2">
        <f t="shared" si="10"/>
        <v>174.97010479561141</v>
      </c>
      <c r="I225" s="2"/>
      <c r="J225" s="2">
        <f t="shared" si="11"/>
        <v>218976.72288420258</v>
      </c>
      <c r="K225" s="2">
        <f>-(1-J225/MAX(J$2:J225))*100</f>
        <v>-1.4706915689836508</v>
      </c>
    </row>
    <row r="226" spans="1:11" x14ac:dyDescent="0.25">
      <c r="A226" s="2">
        <v>1.219032755816053</v>
      </c>
      <c r="B226" s="2">
        <f t="shared" si="9"/>
        <v>46.825329412196503</v>
      </c>
      <c r="C226" s="2">
        <f>-(1-B226/MAX(B$2:B226))*100</f>
        <v>0</v>
      </c>
      <c r="E226" s="2">
        <f>IF(J225&gt;MAX(J$2:J224),J225*(100-riskCapitalPct)/100,E225)</f>
        <v>177796.21221031141</v>
      </c>
      <c r="F226" s="2"/>
      <c r="G226" s="2">
        <f>IF(J225&gt;MAX(J$2:J224),J225-E226,G225+H225)</f>
        <v>41180.510673891156</v>
      </c>
      <c r="H226" s="2">
        <f t="shared" si="10"/>
        <v>9019.8807388147616</v>
      </c>
      <c r="I226" s="2"/>
      <c r="J226" s="2">
        <f t="shared" si="11"/>
        <v>227996.60362301732</v>
      </c>
      <c r="K226" s="2">
        <f>-(1-J226/MAX(J$2:J226))*100</f>
        <v>0</v>
      </c>
    </row>
    <row r="227" spans="1:11" x14ac:dyDescent="0.25">
      <c r="A227" s="2">
        <v>1.0000000141589895</v>
      </c>
      <c r="B227" s="2">
        <f t="shared" si="9"/>
        <v>46.825330075195851</v>
      </c>
      <c r="C227" s="2">
        <f>-(1-B227/MAX(B$2:B227))*100</f>
        <v>0</v>
      </c>
      <c r="E227" s="2">
        <f>IF(J226&gt;MAX(J$2:J225),J226*(100-riskCapitalPct)/100,E226)</f>
        <v>182397.28289841383</v>
      </c>
      <c r="F227" s="2"/>
      <c r="G227" s="2">
        <f>IF(J226&gt;MAX(J$2:J225),J226-E227,G226+H226)</f>
        <v>45599.320724603487</v>
      </c>
      <c r="H227" s="2">
        <f t="shared" si="10"/>
        <v>6.456403061747551E-4</v>
      </c>
      <c r="I227" s="2"/>
      <c r="J227" s="2">
        <f t="shared" si="11"/>
        <v>227996.60426865763</v>
      </c>
      <c r="K227" s="2">
        <f>-(1-J227/MAX(J$2:J227))*100</f>
        <v>0</v>
      </c>
    </row>
    <row r="228" spans="1:11" x14ac:dyDescent="0.25">
      <c r="A228" s="2">
        <v>1.0446525195464667</v>
      </c>
      <c r="B228" s="2">
        <f t="shared" si="9"/>
        <v>48.916199041648284</v>
      </c>
      <c r="C228" s="2">
        <f>-(1-B228/MAX(B$2:B228))*100</f>
        <v>0</v>
      </c>
      <c r="E228" s="2">
        <f>IF(J227&gt;MAX(J$2:J226),J227*(100-riskCapitalPct)/100,E227)</f>
        <v>182397.28341492609</v>
      </c>
      <c r="F228" s="2"/>
      <c r="G228" s="2">
        <f>IF(J227&gt;MAX(J$2:J226),J227-E228,G227+H227)</f>
        <v>45599.320853731537</v>
      </c>
      <c r="H228" s="2">
        <f t="shared" si="10"/>
        <v>2036.1245657268519</v>
      </c>
      <c r="I228" s="2"/>
      <c r="J228" s="2">
        <f t="shared" si="11"/>
        <v>230032.72883438447</v>
      </c>
      <c r="K228" s="2">
        <f>-(1-J228/MAX(J$2:J228))*100</f>
        <v>0</v>
      </c>
    </row>
    <row r="229" spans="1:11" x14ac:dyDescent="0.25">
      <c r="A229" s="2">
        <v>1.0042669869087759</v>
      </c>
      <c r="B229" s="2">
        <f t="shared" si="9"/>
        <v>49.124923822586076</v>
      </c>
      <c r="C229" s="2">
        <f>-(1-B229/MAX(B$2:B229))*100</f>
        <v>0</v>
      </c>
      <c r="E229" s="2">
        <f>IF(J228&gt;MAX(J$2:J227),J228*(100-riskCapitalPct)/100,E228)</f>
        <v>184026.18306750761</v>
      </c>
      <c r="F229" s="2"/>
      <c r="G229" s="2">
        <f>IF(J228&gt;MAX(J$2:J227),J228-E229,G228+H228)</f>
        <v>46006.545766876865</v>
      </c>
      <c r="H229" s="2">
        <f t="shared" si="10"/>
        <v>196.30932850526005</v>
      </c>
      <c r="I229" s="2"/>
      <c r="J229" s="2">
        <f t="shared" si="11"/>
        <v>230229.03816288972</v>
      </c>
      <c r="K229" s="2">
        <f>-(1-J229/MAX(J$2:J229))*100</f>
        <v>0</v>
      </c>
    </row>
    <row r="230" spans="1:11" x14ac:dyDescent="0.25">
      <c r="A230" s="2">
        <v>1.04943698743748</v>
      </c>
      <c r="B230" s="2">
        <f t="shared" si="9"/>
        <v>51.553512064470425</v>
      </c>
      <c r="C230" s="2">
        <f>-(1-B230/MAX(B$2:B230))*100</f>
        <v>0</v>
      </c>
      <c r="E230" s="2">
        <f>IF(J229&gt;MAX(J$2:J228),J229*(100-riskCapitalPct)/100,E229)</f>
        <v>184183.23053031176</v>
      </c>
      <c r="F230" s="2"/>
      <c r="G230" s="2">
        <f>IF(J229&gt;MAX(J$2:J228),J229-E230,G229+H229)</f>
        <v>46045.807632577955</v>
      </c>
      <c r="H230" s="2">
        <f t="shared" si="10"/>
        <v>2276.3660134803795</v>
      </c>
      <c r="I230" s="2"/>
      <c r="J230" s="2">
        <f t="shared" si="11"/>
        <v>232505.4041763701</v>
      </c>
      <c r="K230" s="2">
        <f>-(1-J230/MAX(J$2:J230))*100</f>
        <v>0</v>
      </c>
    </row>
    <row r="231" spans="1:11" x14ac:dyDescent="0.25">
      <c r="A231" s="2">
        <v>1.0000000141589895</v>
      </c>
      <c r="B231" s="2">
        <f t="shared" si="9"/>
        <v>51.553512794416065</v>
      </c>
      <c r="C231" s="2">
        <f>-(1-B231/MAX(B$2:B231))*100</f>
        <v>0</v>
      </c>
      <c r="E231" s="2">
        <f>IF(J230&gt;MAX(J$2:J229),J230*(100-riskCapitalPct)/100,E230)</f>
        <v>186004.32334109608</v>
      </c>
      <c r="F231" s="2"/>
      <c r="G231" s="2">
        <f>IF(J230&gt;MAX(J$2:J229),J230-E231,G230+H230)</f>
        <v>46501.080835274013</v>
      </c>
      <c r="H231" s="2">
        <f t="shared" si="10"/>
        <v>6.5840831666719168E-4</v>
      </c>
      <c r="I231" s="2"/>
      <c r="J231" s="2">
        <f t="shared" si="11"/>
        <v>232505.4048347784</v>
      </c>
      <c r="K231" s="2">
        <f>-(1-J231/MAX(J$2:J231))*100</f>
        <v>0</v>
      </c>
    </row>
    <row r="232" spans="1:11" x14ac:dyDescent="0.25">
      <c r="A232" s="2">
        <v>1.0042669869087759</v>
      </c>
      <c r="B232" s="2">
        <f t="shared" si="9"/>
        <v>51.773490958611248</v>
      </c>
      <c r="C232" s="2">
        <f>-(1-B232/MAX(B$2:B232))*100</f>
        <v>0</v>
      </c>
      <c r="E232" s="2">
        <f>IF(J231&gt;MAX(J$2:J230),J231*(100-riskCapitalPct)/100,E231)</f>
        <v>186004.32386782274</v>
      </c>
      <c r="F232" s="2"/>
      <c r="G232" s="2">
        <f>IF(J231&gt;MAX(J$2:J230),J231-E232,G231+H231)</f>
        <v>46501.080966955662</v>
      </c>
      <c r="H232" s="2">
        <f t="shared" si="10"/>
        <v>198.41950372992869</v>
      </c>
      <c r="I232" s="2"/>
      <c r="J232" s="2">
        <f t="shared" si="11"/>
        <v>232703.82433850833</v>
      </c>
      <c r="K232" s="2">
        <f>-(1-J232/MAX(J$2:J232))*100</f>
        <v>0</v>
      </c>
    </row>
    <row r="233" spans="1:11" x14ac:dyDescent="0.25">
      <c r="A233" s="2">
        <v>0.96053771960524992</v>
      </c>
      <c r="B233" s="2">
        <f t="shared" si="9"/>
        <v>49.730390941387469</v>
      </c>
      <c r="C233" s="2">
        <f>-(1-B233/MAX(B$2:B233))*100</f>
        <v>-3.9462280394750193</v>
      </c>
      <c r="E233" s="2">
        <f>IF(J232&gt;MAX(J$2:J231),J232*(100-riskCapitalPct)/100,E232)</f>
        <v>186163.05947080668</v>
      </c>
      <c r="F233" s="2"/>
      <c r="G233" s="2">
        <f>IF(J232&gt;MAX(J$2:J231),J232-E233,G232+H232)</f>
        <v>46540.764867701655</v>
      </c>
      <c r="H233" s="2">
        <f t="shared" si="10"/>
        <v>-1836.6047129953731</v>
      </c>
      <c r="I233" s="2"/>
      <c r="J233" s="2">
        <f t="shared" si="11"/>
        <v>230867.21962551295</v>
      </c>
      <c r="K233" s="2">
        <f>-(1-J233/MAX(J$2:J233))*100</f>
        <v>-0.78924560789500608</v>
      </c>
    </row>
    <row r="234" spans="1:11" x14ac:dyDescent="0.25">
      <c r="A234" s="2">
        <v>0.96238404187276172</v>
      </c>
      <c r="B234" s="2">
        <f t="shared" si="9"/>
        <v>47.859734638085051</v>
      </c>
      <c r="C234" s="2">
        <f>-(1-B234/MAX(B$2:B234))*100</f>
        <v>-7.5593827035054133</v>
      </c>
      <c r="E234" s="2">
        <f>IF(J233&gt;MAX(J$2:J232),J233*(100-riskCapitalPct)/100,E233)</f>
        <v>186163.05947080668</v>
      </c>
      <c r="F234" s="2"/>
      <c r="G234" s="2">
        <f>IF(J233&gt;MAX(J$2:J232),J233-E234,G233+H233)</f>
        <v>44704.160154706282</v>
      </c>
      <c r="H234" s="2">
        <f t="shared" si="10"/>
        <v>-1681.5898164927858</v>
      </c>
      <c r="I234" s="2"/>
      <c r="J234" s="2">
        <f t="shared" si="11"/>
        <v>229185.62980902017</v>
      </c>
      <c r="K234" s="2">
        <f>-(1-J234/MAX(J$2:J234))*100</f>
        <v>-1.5118765407010848</v>
      </c>
    </row>
    <row r="235" spans="1:11" x14ac:dyDescent="0.25">
      <c r="A235" s="2">
        <v>1.0000000141589895</v>
      </c>
      <c r="B235" s="2">
        <f t="shared" si="9"/>
        <v>47.859735315730532</v>
      </c>
      <c r="C235" s="2">
        <f>-(1-B235/MAX(B$2:B235))*100</f>
        <v>-7.5593813946396864</v>
      </c>
      <c r="E235" s="2">
        <f>IF(J234&gt;MAX(J$2:J233),J234*(100-riskCapitalPct)/100,E234)</f>
        <v>186163.05947080668</v>
      </c>
      <c r="F235" s="2"/>
      <c r="G235" s="2">
        <f>IF(J234&gt;MAX(J$2:J233),J234-E235,G234+H234)</f>
        <v>43022.570338213496</v>
      </c>
      <c r="H235" s="2">
        <f t="shared" si="10"/>
        <v>6.0915612266398966E-4</v>
      </c>
      <c r="I235" s="2"/>
      <c r="J235" s="2">
        <f t="shared" si="11"/>
        <v>229185.6304181763</v>
      </c>
      <c r="K235" s="2">
        <f>-(1-J235/MAX(J$2:J235))*100</f>
        <v>-1.5118762789279372</v>
      </c>
    </row>
    <row r="236" spans="1:11" x14ac:dyDescent="0.25">
      <c r="A236" s="2">
        <v>0.99146606865941644</v>
      </c>
      <c r="B236" s="2">
        <f t="shared" si="9"/>
        <v>47.451303620567586</v>
      </c>
      <c r="C236" s="2">
        <f>-(1-B236/MAX(B$2:B236))*100</f>
        <v>-8.3482632868988933</v>
      </c>
      <c r="E236" s="2">
        <f>IF(J235&gt;MAX(J$2:J234),J235*(100-riskCapitalPct)/100,E235)</f>
        <v>186163.05947080668</v>
      </c>
      <c r="F236" s="2"/>
      <c r="G236" s="2">
        <f>IF(J235&gt;MAX(J$2:J234),J235-E236,G235+H235)</f>
        <v>43022.570947369619</v>
      </c>
      <c r="H236" s="2">
        <f t="shared" si="10"/>
        <v>-367.15166656023939</v>
      </c>
      <c r="I236" s="2"/>
      <c r="J236" s="2">
        <f t="shared" si="11"/>
        <v>228818.47875161606</v>
      </c>
      <c r="K236" s="2">
        <f>-(1-J236/MAX(J$2:J236))*100</f>
        <v>-1.6696526573797832</v>
      </c>
    </row>
    <row r="237" spans="1:11" x14ac:dyDescent="0.25">
      <c r="A237" s="2">
        <v>1.1227917967472905</v>
      </c>
      <c r="B237" s="2">
        <f t="shared" si="9"/>
        <v>53.277934450138289</v>
      </c>
      <c r="C237" s="2">
        <f>-(1-B237/MAX(B$2:B237))*100</f>
        <v>0</v>
      </c>
      <c r="E237" s="2">
        <f>IF(J236&gt;MAX(J$2:J235),J236*(100-riskCapitalPct)/100,E236)</f>
        <v>186163.05947080668</v>
      </c>
      <c r="F237" s="2"/>
      <c r="G237" s="2">
        <f>IF(J236&gt;MAX(J$2:J235),J236-E237,G236+H236)</f>
        <v>42655.419280809379</v>
      </c>
      <c r="H237" s="2">
        <f t="shared" si="10"/>
        <v>5237.7355744996021</v>
      </c>
      <c r="I237" s="2"/>
      <c r="J237" s="2">
        <f t="shared" si="11"/>
        <v>234056.21432611567</v>
      </c>
      <c r="K237" s="2">
        <f>-(1-J237/MAX(J$2:J237))*100</f>
        <v>0</v>
      </c>
    </row>
    <row r="238" spans="1:11" x14ac:dyDescent="0.25">
      <c r="A238" s="2">
        <v>1.0042669869087759</v>
      </c>
      <c r="B238" s="2">
        <f t="shared" si="9"/>
        <v>53.505270698963649</v>
      </c>
      <c r="C238" s="2">
        <f>-(1-B238/MAX(B$2:B238))*100</f>
        <v>0</v>
      </c>
      <c r="E238" s="2">
        <f>IF(J237&gt;MAX(J$2:J236),J237*(100-riskCapitalPct)/100,E237)</f>
        <v>187244.97146089256</v>
      </c>
      <c r="F238" s="2"/>
      <c r="G238" s="2">
        <f>IF(J237&gt;MAX(J$2:J236),J237-E238,G237+H237)</f>
        <v>46811.242865223117</v>
      </c>
      <c r="H238" s="2">
        <f t="shared" si="10"/>
        <v>199.74296048943506</v>
      </c>
      <c r="I238" s="2"/>
      <c r="J238" s="2">
        <f t="shared" si="11"/>
        <v>234255.95728660512</v>
      </c>
      <c r="K238" s="2">
        <f>-(1-J238/MAX(J$2:J238))*100</f>
        <v>0</v>
      </c>
    </row>
    <row r="239" spans="1:11" x14ac:dyDescent="0.25">
      <c r="A239" s="2">
        <v>1.0000000141589895</v>
      </c>
      <c r="B239" s="2">
        <f t="shared" si="9"/>
        <v>53.505271456544214</v>
      </c>
      <c r="C239" s="2">
        <f>-(1-B239/MAX(B$2:B239))*100</f>
        <v>0</v>
      </c>
      <c r="E239" s="2">
        <f>IF(J238&gt;MAX(J$2:J237),J238*(100-riskCapitalPct)/100,E238)</f>
        <v>187404.76582928409</v>
      </c>
      <c r="F239" s="2"/>
      <c r="G239" s="2">
        <f>IF(J238&gt;MAX(J$2:J237),J238-E239,G238+H238)</f>
        <v>46851.191457321023</v>
      </c>
      <c r="H239" s="2">
        <f t="shared" si="10"/>
        <v>6.6336552845314145E-4</v>
      </c>
      <c r="I239" s="2"/>
      <c r="J239" s="2">
        <f t="shared" si="11"/>
        <v>234255.95794997065</v>
      </c>
      <c r="K239" s="2">
        <f>-(1-J239/MAX(J$2:J239))*100</f>
        <v>0</v>
      </c>
    </row>
    <row r="240" spans="1:11" x14ac:dyDescent="0.25">
      <c r="A240" s="2">
        <v>1.0042669869087759</v>
      </c>
      <c r="B240" s="2">
        <f t="shared" si="9"/>
        <v>53.733577749399792</v>
      </c>
      <c r="C240" s="2">
        <f>-(1-B240/MAX(B$2:B240))*100</f>
        <v>0</v>
      </c>
      <c r="E240" s="2">
        <f>IF(J239&gt;MAX(J$2:J238),J239*(100-riskCapitalPct)/100,E239)</f>
        <v>187404.76635997652</v>
      </c>
      <c r="F240" s="2"/>
      <c r="G240" s="2">
        <f>IF(J239&gt;MAX(J$2:J238),J239-E240,G239+H239)</f>
        <v>46851.191589994123</v>
      </c>
      <c r="H240" s="2">
        <f t="shared" si="10"/>
        <v>199.91342117505701</v>
      </c>
      <c r="I240" s="2"/>
      <c r="J240" s="2">
        <f t="shared" si="11"/>
        <v>234455.87137114571</v>
      </c>
      <c r="K240" s="2">
        <f>-(1-J240/MAX(J$2:J240))*100</f>
        <v>0</v>
      </c>
    </row>
    <row r="241" spans="1:11" x14ac:dyDescent="0.25">
      <c r="A241" s="2">
        <v>1.0042669869087759</v>
      </c>
      <c r="B241" s="2">
        <f t="shared" si="9"/>
        <v>53.962858222218173</v>
      </c>
      <c r="C241" s="2">
        <f>-(1-B241/MAX(B$2:B241))*100</f>
        <v>0</v>
      </c>
      <c r="E241" s="2">
        <f>IF(J240&gt;MAX(J$2:J239),J240*(100-riskCapitalPct)/100,E240)</f>
        <v>187564.69709691658</v>
      </c>
      <c r="F241" s="2"/>
      <c r="G241" s="2">
        <f>IF(J240&gt;MAX(J$2:J239),J240-E241,G240+H240)</f>
        <v>46891.174274229124</v>
      </c>
      <c r="H241" s="2">
        <f t="shared" si="10"/>
        <v>200.08402676526748</v>
      </c>
      <c r="I241" s="2"/>
      <c r="J241" s="2">
        <f t="shared" si="11"/>
        <v>234655.95539791096</v>
      </c>
      <c r="K241" s="2">
        <f>-(1-J241/MAX(J$2:J241))*100</f>
        <v>0</v>
      </c>
    </row>
    <row r="242" spans="1:11" x14ac:dyDescent="0.25">
      <c r="A242" s="2">
        <v>1.0042669869087759</v>
      </c>
      <c r="B242" s="2">
        <f t="shared" si="9"/>
        <v>54.193117031812513</v>
      </c>
      <c r="C242" s="2">
        <f>-(1-B242/MAX(B$2:B242))*100</f>
        <v>0</v>
      </c>
      <c r="E242" s="2">
        <f>IF(J241&gt;MAX(J$2:J240),J241*(100-riskCapitalPct)/100,E241)</f>
        <v>187724.76431832876</v>
      </c>
      <c r="F242" s="2"/>
      <c r="G242" s="2">
        <f>IF(J241&gt;MAX(J$2:J240),J241-E242,G241+H241)</f>
        <v>46931.191079582204</v>
      </c>
      <c r="H242" s="2">
        <f t="shared" si="10"/>
        <v>200.25477794984181</v>
      </c>
      <c r="I242" s="2"/>
      <c r="J242" s="2">
        <f t="shared" si="11"/>
        <v>234856.21017586079</v>
      </c>
      <c r="K242" s="2">
        <f>-(1-J242/MAX(J$2:J242))*100</f>
        <v>0</v>
      </c>
    </row>
    <row r="243" spans="1:11" x14ac:dyDescent="0.25">
      <c r="A243" s="2">
        <v>1.0073167602499051</v>
      </c>
      <c r="B243" s="2">
        <f t="shared" si="9"/>
        <v>54.589635076329337</v>
      </c>
      <c r="C243" s="2">
        <f>-(1-B243/MAX(B$2:B243))*100</f>
        <v>0</v>
      </c>
      <c r="E243" s="2">
        <f>IF(J242&gt;MAX(J$2:J241),J242*(100-riskCapitalPct)/100,E242)</f>
        <v>187884.96814068861</v>
      </c>
      <c r="F243" s="2"/>
      <c r="G243" s="2">
        <f>IF(J242&gt;MAX(J$2:J241),J242-E243,G242+H242)</f>
        <v>46971.242035172181</v>
      </c>
      <c r="H243" s="2">
        <f t="shared" si="10"/>
        <v>343.67731661161815</v>
      </c>
      <c r="I243" s="2"/>
      <c r="J243" s="2">
        <f t="shared" si="11"/>
        <v>235199.88749247242</v>
      </c>
      <c r="K243" s="2">
        <f>-(1-J243/MAX(J$2:J243))*100</f>
        <v>0</v>
      </c>
    </row>
    <row r="244" spans="1:11" x14ac:dyDescent="0.25">
      <c r="A244" s="2">
        <v>1.0000000141589895</v>
      </c>
      <c r="B244" s="2">
        <f t="shared" si="9"/>
        <v>54.589635849263409</v>
      </c>
      <c r="C244" s="2">
        <f>-(1-B244/MAX(B$2:B244))*100</f>
        <v>0</v>
      </c>
      <c r="E244" s="2">
        <f>IF(J243&gt;MAX(J$2:J242),J243*(100-riskCapitalPct)/100,E243)</f>
        <v>188159.90999397793</v>
      </c>
      <c r="F244" s="2"/>
      <c r="G244" s="2">
        <f>IF(J243&gt;MAX(J$2:J242),J243-E244,G243+H243)</f>
        <v>47039.977498494496</v>
      </c>
      <c r="H244" s="2">
        <f t="shared" si="10"/>
        <v>6.6603854793356732E-4</v>
      </c>
      <c r="I244" s="2"/>
      <c r="J244" s="2">
        <f t="shared" si="11"/>
        <v>235199.88815851096</v>
      </c>
      <c r="K244" s="2">
        <f>-(1-J244/MAX(J$2:J244))*100</f>
        <v>0</v>
      </c>
    </row>
    <row r="245" spans="1:11" x14ac:dyDescent="0.25">
      <c r="A245" s="2">
        <v>1.0042669869087759</v>
      </c>
      <c r="B245" s="2">
        <f t="shared" si="9"/>
        <v>54.822569110787057</v>
      </c>
      <c r="C245" s="2">
        <f>-(1-B245/MAX(B$2:B245))*100</f>
        <v>0</v>
      </c>
      <c r="E245" s="2">
        <f>IF(J244&gt;MAX(J$2:J243),J244*(100-riskCapitalPct)/100,E244)</f>
        <v>188159.91052680876</v>
      </c>
      <c r="F245" s="2"/>
      <c r="G245" s="2">
        <f>IF(J244&gt;MAX(J$2:J243),J244-E245,G244+H244)</f>
        <v>47039.977631702204</v>
      </c>
      <c r="H245" s="2">
        <f t="shared" si="10"/>
        <v>200.71896874358208</v>
      </c>
      <c r="I245" s="2"/>
      <c r="J245" s="2">
        <f t="shared" si="11"/>
        <v>235400.60712725454</v>
      </c>
      <c r="K245" s="2">
        <f>-(1-J245/MAX(J$2:J245))*100</f>
        <v>0</v>
      </c>
    </row>
    <row r="246" spans="1:11" x14ac:dyDescent="0.25">
      <c r="A246" s="2">
        <v>1.2282821431245838</v>
      </c>
      <c r="B246" s="2">
        <f t="shared" si="9"/>
        <v>67.337582678993144</v>
      </c>
      <c r="C246" s="2">
        <f>-(1-B246/MAX(B$2:B246))*100</f>
        <v>0</v>
      </c>
      <c r="E246" s="2">
        <f>IF(J245&gt;MAX(J$2:J244),J245*(100-riskCapitalPct)/100,E245)</f>
        <v>188320.48570180364</v>
      </c>
      <c r="F246" s="2"/>
      <c r="G246" s="2">
        <f>IF(J245&gt;MAX(J$2:J244),J245-E246,G245+H245)</f>
        <v>47080.121425450896</v>
      </c>
      <c r="H246" s="2">
        <f t="shared" si="10"/>
        <v>10747.551017567566</v>
      </c>
      <c r="I246" s="2"/>
      <c r="J246" s="2">
        <f t="shared" si="11"/>
        <v>246148.15814482211</v>
      </c>
      <c r="K246" s="2">
        <f>-(1-J246/MAX(J$2:J246))*100</f>
        <v>0</v>
      </c>
    </row>
    <row r="247" spans="1:11" x14ac:dyDescent="0.25">
      <c r="A247" s="2">
        <v>1.0000000141589895</v>
      </c>
      <c r="B247" s="2">
        <f t="shared" si="9"/>
        <v>67.337583632425279</v>
      </c>
      <c r="C247" s="2">
        <f>-(1-B247/MAX(B$2:B247))*100</f>
        <v>0</v>
      </c>
      <c r="E247" s="2">
        <f>IF(J246&gt;MAX(J$2:J245),J246*(100-riskCapitalPct)/100,E246)</f>
        <v>196918.52651585769</v>
      </c>
      <c r="F247" s="2"/>
      <c r="G247" s="2">
        <f>IF(J246&gt;MAX(J$2:J245),J246-E247,G246+H246)</f>
        <v>49229.631628964416</v>
      </c>
      <c r="H247" s="2">
        <f t="shared" si="10"/>
        <v>6.9704183988505974E-4</v>
      </c>
      <c r="I247" s="2"/>
      <c r="J247" s="2">
        <f t="shared" si="11"/>
        <v>246148.15884186394</v>
      </c>
      <c r="K247" s="2">
        <f>-(1-J247/MAX(J$2:J247))*100</f>
        <v>0</v>
      </c>
    </row>
    <row r="248" spans="1:11" x14ac:dyDescent="0.25">
      <c r="A248" s="2">
        <v>1.0042669869087759</v>
      </c>
      <c r="B248" s="2">
        <f t="shared" si="9"/>
        <v>67.624912220253435</v>
      </c>
      <c r="C248" s="2">
        <f>-(1-B248/MAX(B$2:B248))*100</f>
        <v>0</v>
      </c>
      <c r="E248" s="2">
        <f>IF(J247&gt;MAX(J$2:J246),J247*(100-riskCapitalPct)/100,E247)</f>
        <v>196918.52707349113</v>
      </c>
      <c r="F248" s="2"/>
      <c r="G248" s="2">
        <f>IF(J247&gt;MAX(J$2:J246),J247-E248,G247+H247)</f>
        <v>49229.631768372812</v>
      </c>
      <c r="H248" s="2">
        <f t="shared" si="10"/>
        <v>210.06219427950418</v>
      </c>
      <c r="I248" s="2"/>
      <c r="J248" s="2">
        <f t="shared" si="11"/>
        <v>246358.22103614346</v>
      </c>
      <c r="K248" s="2">
        <f>-(1-J248/MAX(J$2:J248))*100</f>
        <v>0</v>
      </c>
    </row>
    <row r="249" spans="1:11" x14ac:dyDescent="0.25">
      <c r="A249" s="2">
        <v>0.99146606865941644</v>
      </c>
      <c r="B249" s="2">
        <f t="shared" si="9"/>
        <v>67.047805862452805</v>
      </c>
      <c r="C249" s="2">
        <f>-(1-B249/MAX(B$2:B249))*100</f>
        <v>-0.8533931340583556</v>
      </c>
      <c r="E249" s="2">
        <f>IF(J248&gt;MAX(J$2:J247),J248*(100-riskCapitalPct)/100,E248)</f>
        <v>197086.57682891478</v>
      </c>
      <c r="F249" s="2"/>
      <c r="G249" s="2">
        <f>IF(J248&gt;MAX(J$2:J247),J248-E249,G248+H248)</f>
        <v>49271.644207228674</v>
      </c>
      <c r="H249" s="2">
        <f t="shared" si="10"/>
        <v>-420.48082870215148</v>
      </c>
      <c r="I249" s="2"/>
      <c r="J249" s="2">
        <f t="shared" si="11"/>
        <v>245937.7402074413</v>
      </c>
      <c r="K249" s="2">
        <f>-(1-J249/MAX(J$2:J249))*100</f>
        <v>-0.17067862681167112</v>
      </c>
    </row>
    <row r="250" spans="1:11" x14ac:dyDescent="0.25">
      <c r="A250" s="2">
        <v>1.0000000141589895</v>
      </c>
      <c r="B250" s="2">
        <f t="shared" si="9"/>
        <v>67.047806811781982</v>
      </c>
      <c r="C250" s="2">
        <f>-(1-B250/MAX(B$2:B250))*100</f>
        <v>-0.85339173024259196</v>
      </c>
      <c r="E250" s="2">
        <f>IF(J249&gt;MAX(J$2:J248),J249*(100-riskCapitalPct)/100,E249)</f>
        <v>197086.57682891478</v>
      </c>
      <c r="F250" s="2"/>
      <c r="G250" s="2">
        <f>IF(J249&gt;MAX(J$2:J248),J249-E250,G249+H249)</f>
        <v>48851.163378526522</v>
      </c>
      <c r="H250" s="2">
        <f t="shared" si="10"/>
        <v>6.9168311165412888E-4</v>
      </c>
      <c r="I250" s="2"/>
      <c r="J250" s="2">
        <f t="shared" si="11"/>
        <v>245937.74089912442</v>
      </c>
      <c r="K250" s="2">
        <f>-(1-J250/MAX(J$2:J250))*100</f>
        <v>-0.17067834604851395</v>
      </c>
    </row>
    <row r="251" spans="1:11" x14ac:dyDescent="0.25">
      <c r="A251" s="2">
        <v>1.0042669869087759</v>
      </c>
      <c r="B251" s="2">
        <f t="shared" si="9"/>
        <v>67.333898925709988</v>
      </c>
      <c r="C251" s="2">
        <f>-(1-B251/MAX(B$2:B251))*100</f>
        <v>-0.43033445070600473</v>
      </c>
      <c r="E251" s="2">
        <f>IF(J250&gt;MAX(J$2:J249),J250*(100-riskCapitalPct)/100,E250)</f>
        <v>197086.57682891478</v>
      </c>
      <c r="F251" s="2"/>
      <c r="G251" s="2">
        <f>IF(J250&gt;MAX(J$2:J249),J250-E251,G250+H250)</f>
        <v>48851.164070209634</v>
      </c>
      <c r="H251" s="2">
        <f t="shared" si="10"/>
        <v>208.44727756604698</v>
      </c>
      <c r="I251" s="2"/>
      <c r="J251" s="2">
        <f t="shared" si="11"/>
        <v>246146.18817669046</v>
      </c>
      <c r="K251" s="2">
        <f>-(1-J251/MAX(J$2:J251))*100</f>
        <v>-8.6066890141200947E-2</v>
      </c>
    </row>
    <row r="252" spans="1:11" x14ac:dyDescent="0.25">
      <c r="A252" s="2">
        <v>1.0042669869087759</v>
      </c>
      <c r="B252" s="2">
        <f t="shared" si="9"/>
        <v>67.621211790942837</v>
      </c>
      <c r="C252" s="2">
        <f>-(1-B252/MAX(B$2:B252))*100</f>
        <v>-5.4719912959688699E-3</v>
      </c>
      <c r="E252" s="2">
        <f>IF(J251&gt;MAX(J$2:J250),J251*(100-riskCapitalPct)/100,E251)</f>
        <v>197086.57682891478</v>
      </c>
      <c r="F252" s="2"/>
      <c r="G252" s="2">
        <f>IF(J251&gt;MAX(J$2:J250),J251-E252,G251+H251)</f>
        <v>49059.611347775681</v>
      </c>
      <c r="H252" s="2">
        <f t="shared" si="10"/>
        <v>209.33671937059262</v>
      </c>
      <c r="I252" s="2"/>
      <c r="J252" s="2">
        <f t="shared" si="11"/>
        <v>246355.52489606105</v>
      </c>
      <c r="K252" s="2">
        <f>-(1-J252/MAX(J$2:J252))*100</f>
        <v>-1.094398259193774E-3</v>
      </c>
    </row>
    <row r="253" spans="1:11" x14ac:dyDescent="0.25">
      <c r="A253" s="2">
        <v>0.94001174550976729</v>
      </c>
      <c r="B253" s="2">
        <f t="shared" si="9"/>
        <v>63.564733329089833</v>
      </c>
      <c r="C253" s="2">
        <f>-(1-B253/MAX(B$2:B253))*100</f>
        <v>-6.0039691851128119</v>
      </c>
      <c r="E253" s="2">
        <f>IF(J252&gt;MAX(J$2:J251),J252*(100-riskCapitalPct)/100,E252)</f>
        <v>197086.57682891478</v>
      </c>
      <c r="F253" s="2"/>
      <c r="G253" s="2">
        <f>IF(J252&gt;MAX(J$2:J251),J252-E253,G252+H252)</f>
        <v>49268.948067146273</v>
      </c>
      <c r="H253" s="2">
        <f t="shared" si="10"/>
        <v>-2955.5581951180284</v>
      </c>
      <c r="I253" s="2"/>
      <c r="J253" s="2">
        <f t="shared" si="11"/>
        <v>243399.96670094301</v>
      </c>
      <c r="K253" s="2">
        <f>-(1-J253/MAX(J$2:J253))*100</f>
        <v>-1.2007938370225624</v>
      </c>
    </row>
    <row r="254" spans="1:11" x14ac:dyDescent="0.25">
      <c r="A254" s="2">
        <v>1.0042669869087759</v>
      </c>
      <c r="B254" s="2">
        <f t="shared" si="9"/>
        <v>63.83596321406489</v>
      </c>
      <c r="C254" s="2">
        <f>-(1-B254/MAX(B$2:B254))*100</f>
        <v>-5.6028893521487877</v>
      </c>
      <c r="E254" s="2">
        <f>IF(J253&gt;MAX(J$2:J252),J253*(100-riskCapitalPct)/100,E253)</f>
        <v>197086.57682891478</v>
      </c>
      <c r="F254" s="2"/>
      <c r="G254" s="2">
        <f>IF(J253&gt;MAX(J$2:J252),J253-E254,G253+H253)</f>
        <v>46313.389872028245</v>
      </c>
      <c r="H254" s="2">
        <f t="shared" si="10"/>
        <v>197.61862828498124</v>
      </c>
      <c r="I254" s="2"/>
      <c r="J254" s="2">
        <f t="shared" si="11"/>
        <v>243597.58532922799</v>
      </c>
      <c r="K254" s="2">
        <f>-(1-J254/MAX(J$2:J254))*100</f>
        <v>-1.120577870429762</v>
      </c>
    </row>
    <row r="255" spans="1:11" x14ac:dyDescent="0.25">
      <c r="A255" s="2">
        <v>1.1951446620942476</v>
      </c>
      <c r="B255" s="2">
        <f t="shared" si="9"/>
        <v>76.293210684934408</v>
      </c>
      <c r="C255" s="2">
        <f>-(1-B255/MAX(B$2:B255))*100</f>
        <v>0</v>
      </c>
      <c r="E255" s="2">
        <f>IF(J254&gt;MAX(J$2:J253),J254*(100-riskCapitalPct)/100,E254)</f>
        <v>197086.57682891478</v>
      </c>
      <c r="F255" s="2"/>
      <c r="G255" s="2">
        <f>IF(J254&gt;MAX(J$2:J253),J254-E255,G254+H254)</f>
        <v>46511.008500313226</v>
      </c>
      <c r="H255" s="2">
        <f t="shared" si="10"/>
        <v>9076.3750374563024</v>
      </c>
      <c r="I255" s="2"/>
      <c r="J255" s="2">
        <f t="shared" si="11"/>
        <v>252673.96036668433</v>
      </c>
      <c r="K255" s="2">
        <f>-(1-J255/MAX(J$2:J255))*100</f>
        <v>0</v>
      </c>
    </row>
    <row r="256" spans="1:11" x14ac:dyDescent="0.25">
      <c r="A256">
        <v>1.0042669869087759</v>
      </c>
      <c r="B256" s="2">
        <f t="shared" ref="B256:B286" si="12">B255*A256</f>
        <v>76.618752816155506</v>
      </c>
      <c r="C256" s="2">
        <f>-(1-B256/MAX(B$2:B256))*100</f>
        <v>0</v>
      </c>
      <c r="E256" s="2">
        <f>IF(J255&gt;MAX(J$2:J254),J255*(100-riskCapitalPct)/100,E255)</f>
        <v>202139.16829334747</v>
      </c>
      <c r="F256" s="2"/>
      <c r="G256" s="2">
        <f>IF(J255&gt;MAX(J$2:J254),J255-E256,G255+H255)</f>
        <v>50534.792073336866</v>
      </c>
      <c r="H256" s="2">
        <f t="shared" ref="H256:H286" si="13">G256*A256-G256</f>
        <v>215.63129621464032</v>
      </c>
      <c r="I256" s="2"/>
      <c r="J256" s="2">
        <f t="shared" ref="J256:J286" si="14">E256+F256+G256+H256</f>
        <v>252889.59166289898</v>
      </c>
      <c r="K256" s="2">
        <f>-(1-J256/MAX(J$2:J256))*100</f>
        <v>0</v>
      </c>
    </row>
    <row r="257" spans="1:11" x14ac:dyDescent="0.25">
      <c r="A257">
        <v>0.99146606865941644</v>
      </c>
      <c r="B257" s="2">
        <f t="shared" si="12"/>
        <v>75.964893640221291</v>
      </c>
      <c r="C257" s="2">
        <f>-(1-B257/MAX(B$2:B257))*100</f>
        <v>-0.8533931340583556</v>
      </c>
      <c r="E257" s="2">
        <f>IF(J256&gt;MAX(J$2:J255),J256*(100-riskCapitalPct)/100,E256)</f>
        <v>202311.6733303192</v>
      </c>
      <c r="F257" s="2"/>
      <c r="G257" s="2">
        <f>IF(J256&gt;MAX(J$2:J255),J256-E257,G256+H256)</f>
        <v>50577.918332579779</v>
      </c>
      <c r="H257" s="2">
        <f t="shared" si="13"/>
        <v>-431.62848239987943</v>
      </c>
      <c r="I257" s="2"/>
      <c r="J257" s="2">
        <f t="shared" si="14"/>
        <v>252457.96318049909</v>
      </c>
      <c r="K257" s="2">
        <f>-(1-J257/MAX(J$2:J257))*100</f>
        <v>-0.17067862681167112</v>
      </c>
    </row>
    <row r="258" spans="1:11" x14ac:dyDescent="0.25">
      <c r="A258">
        <v>1.0042669869087759</v>
      </c>
      <c r="B258" s="2">
        <f t="shared" si="12"/>
        <v>76.289034846910667</v>
      </c>
      <c r="C258" s="2">
        <f>-(1-B258/MAX(B$2:B258))*100</f>
        <v>-0.43033586051183237</v>
      </c>
      <c r="E258" s="2">
        <f>IF(J257&gt;MAX(J$2:J256),J257*(100-riskCapitalPct)/100,E257)</f>
        <v>202311.6733303192</v>
      </c>
      <c r="F258" s="2"/>
      <c r="G258" s="2">
        <f>IF(J257&gt;MAX(J$2:J256),J257-E258,G257+H257)</f>
        <v>50146.289850179899</v>
      </c>
      <c r="H258" s="2">
        <f t="shared" si="13"/>
        <v>213.97356231440062</v>
      </c>
      <c r="I258" s="2"/>
      <c r="J258" s="2">
        <f t="shared" si="14"/>
        <v>252671.9367428135</v>
      </c>
      <c r="K258" s="2">
        <f>-(1-J258/MAX(J$2:J258))*100</f>
        <v>-8.6067172102366474E-2</v>
      </c>
    </row>
    <row r="259" spans="1:11" x14ac:dyDescent="0.25">
      <c r="A259">
        <v>1.0042669869087759</v>
      </c>
      <c r="B259" s="2">
        <f t="shared" si="12"/>
        <v>76.614559159885587</v>
      </c>
      <c r="C259" s="2">
        <f>-(1-B259/MAX(B$2:B259))*100</f>
        <v>-5.4734071174178389E-3</v>
      </c>
      <c r="E259" s="2">
        <f>IF(J258&gt;MAX(J$2:J257),J258*(100-riskCapitalPct)/100,E258)</f>
        <v>202311.6733303192</v>
      </c>
      <c r="F259" s="2"/>
      <c r="G259" s="2">
        <f>IF(J258&gt;MAX(J$2:J257),J258-E259,G258+H258)</f>
        <v>50360.2634124943</v>
      </c>
      <c r="H259" s="2">
        <f t="shared" si="13"/>
        <v>214.88658470362134</v>
      </c>
      <c r="I259" s="2"/>
      <c r="J259" s="2">
        <f t="shared" si="14"/>
        <v>252886.82332751714</v>
      </c>
      <c r="K259" s="2">
        <f>-(1-J259/MAX(J$2:J259))*100</f>
        <v>-1.094681423474686E-3</v>
      </c>
    </row>
    <row r="260" spans="1:11" x14ac:dyDescent="0.25">
      <c r="A260">
        <v>1.226582110194848</v>
      </c>
      <c r="B260" s="2">
        <f t="shared" si="12"/>
        <v>93.974047645980477</v>
      </c>
      <c r="C260" s="2">
        <f>-(1-B260/MAX(B$2:B260))*100</f>
        <v>0</v>
      </c>
      <c r="E260" s="2">
        <f>IF(J259&gt;MAX(J$2:J258),J259*(100-riskCapitalPct)/100,E259)</f>
        <v>202311.6733303192</v>
      </c>
      <c r="F260" s="2"/>
      <c r="G260" s="2">
        <f>IF(J259&gt;MAX(J$2:J258),J259-E260,G259+H259)</f>
        <v>50575.149997197921</v>
      </c>
      <c r="H260" s="2">
        <f t="shared" si="13"/>
        <v>11459.424209786062</v>
      </c>
      <c r="I260" s="2"/>
      <c r="J260" s="2">
        <f t="shared" si="14"/>
        <v>264346.24753730319</v>
      </c>
      <c r="K260" s="2">
        <f>-(1-J260/MAX(J$2:J260))*100</f>
        <v>0</v>
      </c>
    </row>
    <row r="261" spans="1:11" x14ac:dyDescent="0.25">
      <c r="A261">
        <v>1.0042669869087759</v>
      </c>
      <c r="B261" s="2">
        <f t="shared" si="12"/>
        <v>94.375033677050553</v>
      </c>
      <c r="C261" s="2">
        <f>-(1-B261/MAX(B$2:B261))*100</f>
        <v>0</v>
      </c>
      <c r="E261" s="2">
        <f>IF(J260&gt;MAX(J$2:J259),J260*(100-riskCapitalPct)/100,E260)</f>
        <v>211476.99802984257</v>
      </c>
      <c r="F261" s="2"/>
      <c r="G261" s="2">
        <f>IF(J260&gt;MAX(J$2:J259),J260-E261,G260+H260)</f>
        <v>52869.249507460627</v>
      </c>
      <c r="H261" s="2">
        <f t="shared" si="13"/>
        <v>225.59239552514191</v>
      </c>
      <c r="I261" s="2"/>
      <c r="J261" s="2">
        <f t="shared" si="14"/>
        <v>264571.83993282833</v>
      </c>
      <c r="K261" s="2">
        <f>-(1-J261/MAX(J$2:J261))*100</f>
        <v>0</v>
      </c>
    </row>
    <row r="262" spans="1:11" x14ac:dyDescent="0.25">
      <c r="A262">
        <v>1.1577078339177898</v>
      </c>
      <c r="B262" s="2">
        <f t="shared" si="12"/>
        <v>109.25871581417665</v>
      </c>
      <c r="C262" s="2">
        <f>-(1-B262/MAX(B$2:B262))*100</f>
        <v>0</v>
      </c>
      <c r="E262" s="2">
        <f>IF(J261&gt;MAX(J$2:J260),J261*(100-riskCapitalPct)/100,E261)</f>
        <v>211657.47194626264</v>
      </c>
      <c r="F262" s="2"/>
      <c r="G262" s="2">
        <f>IF(J261&gt;MAX(J$2:J260),J261-E262,G261+H261)</f>
        <v>52914.367986565689</v>
      </c>
      <c r="H262" s="2">
        <f t="shared" si="13"/>
        <v>8345.0103582901138</v>
      </c>
      <c r="I262" s="2"/>
      <c r="J262" s="2">
        <f t="shared" si="14"/>
        <v>272916.85029111843</v>
      </c>
      <c r="K262" s="2">
        <f>-(1-J262/MAX(J$2:J262))*100</f>
        <v>0</v>
      </c>
    </row>
    <row r="263" spans="1:11" x14ac:dyDescent="0.25">
      <c r="A263">
        <v>1.0042669869087759</v>
      </c>
      <c r="B263" s="2">
        <f t="shared" si="12"/>
        <v>109.72492132422542</v>
      </c>
      <c r="C263" s="2">
        <f>-(1-B263/MAX(B$2:B263))*100</f>
        <v>0</v>
      </c>
      <c r="E263" s="2">
        <f>IF(J262&gt;MAX(J$2:J261),J262*(100-riskCapitalPct)/100,E262)</f>
        <v>218333.48023289477</v>
      </c>
      <c r="F263" s="2"/>
      <c r="G263" s="2">
        <f>IF(J262&gt;MAX(J$2:J261),J262-E263,G262+H262)</f>
        <v>54583.370058223663</v>
      </c>
      <c r="H263" s="2">
        <f t="shared" si="13"/>
        <v>232.90652547531499</v>
      </c>
      <c r="I263" s="2"/>
      <c r="J263" s="2">
        <f t="shared" si="14"/>
        <v>273149.75681659376</v>
      </c>
      <c r="K263" s="2">
        <f>-(1-J263/MAX(J$2:J263))*100</f>
        <v>0</v>
      </c>
    </row>
    <row r="264" spans="1:11" x14ac:dyDescent="0.25">
      <c r="A264">
        <v>1.0042669869087759</v>
      </c>
      <c r="B264" s="2">
        <f t="shared" si="12"/>
        <v>110.19311612708236</v>
      </c>
      <c r="C264" s="2">
        <f>-(1-B264/MAX(B$2:B264))*100</f>
        <v>0</v>
      </c>
      <c r="E264" s="2">
        <f>IF(J263&gt;MAX(J$2:J262),J263*(100-riskCapitalPct)/100,E263)</f>
        <v>218519.80545327498</v>
      </c>
      <c r="F264" s="2"/>
      <c r="G264" s="2">
        <f>IF(J263&gt;MAX(J$2:J262),J263-E264,G263+H263)</f>
        <v>54629.951363318774</v>
      </c>
      <c r="H264" s="2">
        <f t="shared" si="13"/>
        <v>233.10528729434736</v>
      </c>
      <c r="I264" s="2"/>
      <c r="J264" s="2">
        <f t="shared" si="14"/>
        <v>273382.86210388812</v>
      </c>
      <c r="K264" s="2">
        <f>-(1-J264/MAX(J$2:J264))*100</f>
        <v>0</v>
      </c>
    </row>
    <row r="265" spans="1:11" x14ac:dyDescent="0.25">
      <c r="A265">
        <v>1.1119469384560161</v>
      </c>
      <c r="B265" s="2">
        <f t="shared" si="12"/>
        <v>122.52889811643749</v>
      </c>
      <c r="C265" s="2">
        <f>-(1-B265/MAX(B$2:B265))*100</f>
        <v>0</v>
      </c>
      <c r="E265" s="2">
        <f>IF(J264&gt;MAX(J$2:J263),J264*(100-riskCapitalPct)/100,E264)</f>
        <v>218706.28968311049</v>
      </c>
      <c r="F265" s="2"/>
      <c r="G265" s="2">
        <f>IF(J264&gt;MAX(J$2:J263),J264-E265,G264+H264)</f>
        <v>54676.572420777637</v>
      </c>
      <c r="H265" s="2">
        <f t="shared" si="13"/>
        <v>6120.8748877746984</v>
      </c>
      <c r="I265" s="2"/>
      <c r="J265" s="2">
        <f t="shared" si="14"/>
        <v>279503.73699166282</v>
      </c>
      <c r="K265" s="2">
        <f>-(1-J265/MAX(J$2:J265))*100</f>
        <v>0</v>
      </c>
    </row>
    <row r="266" spans="1:11" x14ac:dyDescent="0.25">
      <c r="A266">
        <v>1.0042669869087759</v>
      </c>
      <c r="B266" s="2">
        <f t="shared" si="12"/>
        <v>123.05172732064706</v>
      </c>
      <c r="C266" s="2">
        <f>-(1-B266/MAX(B$2:B266))*100</f>
        <v>0</v>
      </c>
      <c r="E266" s="2">
        <f>IF(J265&gt;MAX(J$2:J264),J265*(100-riskCapitalPct)/100,E265)</f>
        <v>223602.98959333025</v>
      </c>
      <c r="F266" s="2"/>
      <c r="G266" s="2">
        <f>IF(J265&gt;MAX(J$2:J264),J265-E266,G265+H265)</f>
        <v>55900.747398332576</v>
      </c>
      <c r="H266" s="2">
        <f t="shared" si="13"/>
        <v>238.52775733947783</v>
      </c>
      <c r="I266" s="2"/>
      <c r="J266" s="2">
        <f t="shared" si="14"/>
        <v>279742.26474900229</v>
      </c>
      <c r="K266" s="2">
        <f>-(1-J266/MAX(J$2:J266))*100</f>
        <v>0</v>
      </c>
    </row>
    <row r="267" spans="1:11" x14ac:dyDescent="0.25">
      <c r="A267">
        <v>1.0000000141589895</v>
      </c>
      <c r="B267" s="2">
        <f t="shared" si="12"/>
        <v>123.05172906293518</v>
      </c>
      <c r="C267" s="2">
        <f>-(1-B267/MAX(B$2:B267))*100</f>
        <v>0</v>
      </c>
      <c r="E267" s="2">
        <f>IF(J266&gt;MAX(J$2:J265),J266*(100-riskCapitalPct)/100,E266)</f>
        <v>223793.81179920182</v>
      </c>
      <c r="F267" s="2"/>
      <c r="G267" s="2">
        <f>IF(J266&gt;MAX(J$2:J265),J266-E267,G266+H266)</f>
        <v>55948.45294980047</v>
      </c>
      <c r="H267" s="2">
        <f t="shared" si="13"/>
        <v>7.9217355960281566E-4</v>
      </c>
      <c r="I267" s="2"/>
      <c r="J267" s="2">
        <f t="shared" si="14"/>
        <v>279742.26554117585</v>
      </c>
      <c r="K267" s="2">
        <f>-(1-J267/MAX(J$2:J267))*100</f>
        <v>0</v>
      </c>
    </row>
    <row r="268" spans="1:11" x14ac:dyDescent="0.25">
      <c r="A268">
        <v>0.99146606865941644</v>
      </c>
      <c r="B268" s="2">
        <f t="shared" si="12"/>
        <v>122.001614055772</v>
      </c>
      <c r="C268" s="2">
        <f>-(1-B268/MAX(B$2:B268))*100</f>
        <v>-0.8533931340583556</v>
      </c>
      <c r="E268" s="2">
        <f>IF(J267&gt;MAX(J$2:J266),J267*(100-riskCapitalPct)/100,E267)</f>
        <v>223793.81243294067</v>
      </c>
      <c r="F268" s="2"/>
      <c r="G268" s="2">
        <f>IF(J267&gt;MAX(J$2:J266),J267-E268,G267+H267)</f>
        <v>55948.453108235175</v>
      </c>
      <c r="H268" s="2">
        <f t="shared" si="13"/>
        <v>-477.46025743753853</v>
      </c>
      <c r="I268" s="2"/>
      <c r="J268" s="2">
        <f t="shared" si="14"/>
        <v>279264.8052837383</v>
      </c>
      <c r="K268" s="2">
        <f>-(1-J268/MAX(J$2:J268))*100</f>
        <v>-0.17067862681167112</v>
      </c>
    </row>
    <row r="269" spans="1:11" x14ac:dyDescent="0.25">
      <c r="A269">
        <v>0.91707690885500115</v>
      </c>
      <c r="B269" s="2">
        <f t="shared" si="12"/>
        <v>111.88486309358824</v>
      </c>
      <c r="C269" s="2">
        <f>-(1-B269/MAX(B$2:B269))*100</f>
        <v>-9.0749362519202066</v>
      </c>
      <c r="E269" s="2">
        <f>IF(J268&gt;MAX(J$2:J267),J268*(100-riskCapitalPct)/100,E268)</f>
        <v>223793.81243294067</v>
      </c>
      <c r="F269" s="2"/>
      <c r="G269" s="2">
        <f>IF(J268&gt;MAX(J$2:J267),J268-E269,G268+H268)</f>
        <v>55470.992850797636</v>
      </c>
      <c r="H269" s="2">
        <f t="shared" si="13"/>
        <v>-4599.826196070273</v>
      </c>
      <c r="I269" s="2"/>
      <c r="J269" s="2">
        <f t="shared" si="14"/>
        <v>274664.97908766801</v>
      </c>
      <c r="K269" s="2">
        <f>-(1-J269/MAX(J$2:J269))*100</f>
        <v>-1.8149872503840481</v>
      </c>
    </row>
    <row r="270" spans="1:11" x14ac:dyDescent="0.25">
      <c r="A270">
        <v>0.95627074685546332</v>
      </c>
      <c r="B270" s="2">
        <f t="shared" si="12"/>
        <v>106.99222159232689</v>
      </c>
      <c r="C270" s="2">
        <f>-(1-B270/MAX(B$2:B270))*100</f>
        <v>-13.051021381743134</v>
      </c>
      <c r="E270" s="2">
        <f>IF(J269&gt;MAX(J$2:J268),J269*(100-riskCapitalPct)/100,E269)</f>
        <v>223793.81243294067</v>
      </c>
      <c r="F270" s="2"/>
      <c r="G270" s="2">
        <f>IF(J269&gt;MAX(J$2:J268),J269-E270,G269+H269)</f>
        <v>50871.166654727363</v>
      </c>
      <c r="H270" s="2">
        <f t="shared" si="13"/>
        <v>-2224.558124402487</v>
      </c>
      <c r="I270" s="2"/>
      <c r="J270" s="2">
        <f t="shared" si="14"/>
        <v>272440.42096326553</v>
      </c>
      <c r="K270" s="2">
        <f>-(1-J270/MAX(J$2:J270))*100</f>
        <v>-2.6102042763486377</v>
      </c>
    </row>
    <row r="271" spans="1:11" x14ac:dyDescent="0.25">
      <c r="A271">
        <v>0.94970365059684403</v>
      </c>
      <c r="B271" s="2">
        <f t="shared" si="12"/>
        <v>101.61090343169933</v>
      </c>
      <c r="C271" s="2">
        <f>-(1-B271/MAX(B$2:B271))*100</f>
        <v>-17.42423759057451</v>
      </c>
      <c r="E271" s="2">
        <f>IF(J270&gt;MAX(J$2:J269),J270*(100-riskCapitalPct)/100,E270)</f>
        <v>223793.81243294067</v>
      </c>
      <c r="F271" s="2"/>
      <c r="G271" s="2">
        <f>IF(J270&gt;MAX(J$2:J269),J270-E271,G270+H270)</f>
        <v>48646.608530324876</v>
      </c>
      <c r="H271" s="2">
        <f t="shared" si="13"/>
        <v>-2446.7468199197683</v>
      </c>
      <c r="I271" s="2"/>
      <c r="J271" s="2">
        <f t="shared" si="14"/>
        <v>269993.67414334574</v>
      </c>
      <c r="K271" s="2">
        <f>-(1-J271/MAX(J$2:J271))*100</f>
        <v>-3.4848475181149197</v>
      </c>
    </row>
    <row r="272" spans="1:11" x14ac:dyDescent="0.25">
      <c r="A272">
        <v>0.9492479485986659</v>
      </c>
      <c r="B272" s="2">
        <f t="shared" si="12"/>
        <v>96.453941637797726</v>
      </c>
      <c r="C272" s="2">
        <f>-(1-B272/MAX(B$2:B272))*100</f>
        <v>-21.615126928882024</v>
      </c>
      <c r="E272" s="2">
        <f>IF(J271&gt;MAX(J$2:J270),J271*(100-riskCapitalPct)/100,E271)</f>
        <v>223793.81243294067</v>
      </c>
      <c r="F272" s="2"/>
      <c r="G272" s="2">
        <f>IF(J271&gt;MAX(J$2:J270),J271-E272,G271+H271)</f>
        <v>46199.861710405108</v>
      </c>
      <c r="H272" s="2">
        <f t="shared" si="13"/>
        <v>-2344.7377562610054</v>
      </c>
      <c r="I272" s="2"/>
      <c r="J272" s="2">
        <f t="shared" si="14"/>
        <v>267648.93638708477</v>
      </c>
      <c r="K272" s="2">
        <f>-(1-J272/MAX(J$2:J272))*100</f>
        <v>-4.3230253857764023</v>
      </c>
    </row>
    <row r="273" spans="1:11" x14ac:dyDescent="0.25">
      <c r="A273">
        <v>1.0042669869087759</v>
      </c>
      <c r="B273" s="2">
        <f t="shared" si="12"/>
        <v>96.865509344066041</v>
      </c>
      <c r="C273" s="2">
        <f>-(1-B273/MAX(B$2:B273))*100</f>
        <v>-21.280659701641515</v>
      </c>
      <c r="E273" s="2">
        <f>IF(J272&gt;MAX(J$2:J271),J272*(100-riskCapitalPct)/100,E272)</f>
        <v>223793.81243294067</v>
      </c>
      <c r="F273" s="2"/>
      <c r="G273" s="2">
        <f>IF(J272&gt;MAX(J$2:J271),J272-E273,G272+H272)</f>
        <v>43855.123954144103</v>
      </c>
      <c r="H273" s="2">
        <f t="shared" si="13"/>
        <v>187.12923979507468</v>
      </c>
      <c r="I273" s="2"/>
      <c r="J273" s="2">
        <f t="shared" si="14"/>
        <v>267836.06562687986</v>
      </c>
      <c r="K273" s="2">
        <f>-(1-J273/MAX(J$2:J273))*100</f>
        <v>-4.2561319403283004</v>
      </c>
    </row>
    <row r="274" spans="1:11" x14ac:dyDescent="0.25">
      <c r="A274">
        <v>1.0000000141589895</v>
      </c>
      <c r="B274" s="2">
        <f t="shared" si="12"/>
        <v>96.865510715583781</v>
      </c>
      <c r="C274" s="2">
        <f>-(1-B274/MAX(B$2:B274))*100</f>
        <v>-21.280658587055189</v>
      </c>
      <c r="E274" s="2">
        <f>IF(J273&gt;MAX(J$2:J272),J273*(100-riskCapitalPct)/100,E273)</f>
        <v>223793.81243294067</v>
      </c>
      <c r="F274" s="2"/>
      <c r="G274" s="2">
        <f>IF(J273&gt;MAX(J$2:J272),J273-E274,G273+H273)</f>
        <v>44042.253193939177</v>
      </c>
      <c r="H274" s="2">
        <f t="shared" si="13"/>
        <v>6.2359380535781384E-4</v>
      </c>
      <c r="I274" s="2"/>
      <c r="J274" s="2">
        <f t="shared" si="14"/>
        <v>267836.06625047367</v>
      </c>
      <c r="K274" s="2">
        <f>-(1-J274/MAX(J$2:J274))*100</f>
        <v>-4.2561317174110265</v>
      </c>
    </row>
    <row r="275" spans="1:11" x14ac:dyDescent="0.25">
      <c r="A275">
        <v>1.0042669869087759</v>
      </c>
      <c r="B275" s="2">
        <f t="shared" si="12"/>
        <v>97.278834581719067</v>
      </c>
      <c r="C275" s="2">
        <f>-(1-B275/MAX(B$2:B275))*100</f>
        <v>-20.944764187778699</v>
      </c>
      <c r="E275" s="2">
        <f>IF(J274&gt;MAX(J$2:J273),J274*(100-riskCapitalPct)/100,E274)</f>
        <v>223793.81243294067</v>
      </c>
      <c r="F275" s="2"/>
      <c r="G275" s="2">
        <f>IF(J274&gt;MAX(J$2:J273),J274-E275,G274+H274)</f>
        <v>44042.253817532983</v>
      </c>
      <c r="H275" s="2">
        <f t="shared" si="13"/>
        <v>187.92772047239851</v>
      </c>
      <c r="I275" s="2"/>
      <c r="J275" s="2">
        <f t="shared" si="14"/>
        <v>268023.99397094606</v>
      </c>
      <c r="K275" s="2">
        <f>-(1-J275/MAX(J$2:J275))*100</f>
        <v>-4.1889528375557372</v>
      </c>
    </row>
    <row r="276" spans="1:11" x14ac:dyDescent="0.25">
      <c r="A276">
        <v>0.97848521464565452</v>
      </c>
      <c r="B276" s="2">
        <f t="shared" si="12"/>
        <v>95.185901336172506</v>
      </c>
      <c r="C276" s="2">
        <f>-(1-B276/MAX(B$2:B276))*100</f>
        <v>-22.645620617415794</v>
      </c>
      <c r="E276" s="2">
        <f>IF(J275&gt;MAX(J$2:J274),J275*(100-riskCapitalPct)/100,E275)</f>
        <v>223793.81243294067</v>
      </c>
      <c r="F276" s="2"/>
      <c r="G276" s="2">
        <f>IF(J275&gt;MAX(J$2:J274),J275-E276,G275+H275)</f>
        <v>44230.181538005381</v>
      </c>
      <c r="H276" s="2">
        <f t="shared" si="13"/>
        <v>-951.6028619739227</v>
      </c>
      <c r="I276" s="2"/>
      <c r="J276" s="2">
        <f t="shared" si="14"/>
        <v>267072.39110897214</v>
      </c>
      <c r="K276" s="2">
        <f>-(1-J276/MAX(J$2:J276))*100</f>
        <v>-4.5291241234831636</v>
      </c>
    </row>
    <row r="277" spans="1:11" x14ac:dyDescent="0.25">
      <c r="A277">
        <v>1.0929881190571751</v>
      </c>
      <c r="B277" s="2">
        <f t="shared" si="12"/>
        <v>104.03705926218504</v>
      </c>
      <c r="C277" s="2">
        <f>-(1-B277/MAX(B$2:B277))*100</f>
        <v>-15.452582377794165</v>
      </c>
      <c r="E277" s="2">
        <f>IF(J276&gt;MAX(J$2:J275),J276*(100-riskCapitalPct)/100,E276)</f>
        <v>223793.81243294067</v>
      </c>
      <c r="F277" s="2"/>
      <c r="G277" s="2">
        <f>IF(J276&gt;MAX(J$2:J275),J276-E277,G276+H276)</f>
        <v>43278.578676031459</v>
      </c>
      <c r="H277" s="2">
        <f t="shared" si="13"/>
        <v>4024.3936265521334</v>
      </c>
      <c r="I277" s="2"/>
      <c r="J277" s="2">
        <f t="shared" si="14"/>
        <v>271096.78473552427</v>
      </c>
      <c r="K277" s="2">
        <f>-(1-J277/MAX(J$2:J277))*100</f>
        <v>-3.0905164755588355</v>
      </c>
    </row>
    <row r="278" spans="1:11" x14ac:dyDescent="0.25">
      <c r="A278">
        <v>1.0000000141589895</v>
      </c>
      <c r="B278" s="2">
        <f t="shared" si="12"/>
        <v>104.03706073524468</v>
      </c>
      <c r="C278" s="2">
        <f>-(1-B278/MAX(B$2:B278))*100</f>
        <v>-15.452581180688153</v>
      </c>
      <c r="E278" s="2">
        <f>IF(J277&gt;MAX(J$2:J276),J277*(100-riskCapitalPct)/100,E277)</f>
        <v>223793.81243294067</v>
      </c>
      <c r="F278" s="2"/>
      <c r="G278" s="2">
        <f>IF(J277&gt;MAX(J$2:J276),J277-E278,G277+H277)</f>
        <v>47302.972302583592</v>
      </c>
      <c r="H278" s="2">
        <f t="shared" si="13"/>
        <v>6.6976228845305741E-4</v>
      </c>
      <c r="I278" s="2"/>
      <c r="J278" s="2">
        <f t="shared" si="14"/>
        <v>271096.78540528659</v>
      </c>
      <c r="K278" s="2">
        <f>-(1-J278/MAX(J$2:J278))*100</f>
        <v>-3.0905162361376193</v>
      </c>
    </row>
    <row r="279" spans="1:11" x14ac:dyDescent="0.25">
      <c r="A279">
        <v>0.96055521131217148</v>
      </c>
      <c r="B279" s="2">
        <f t="shared" si="12"/>
        <v>99.933340858840168</v>
      </c>
      <c r="C279" s="2">
        <f>-(1-B279/MAX(B$2:B279))*100</f>
        <v>-18.787536250117252</v>
      </c>
      <c r="E279" s="2">
        <f>IF(J278&gt;MAX(J$2:J277),J278*(100-riskCapitalPct)/100,E278)</f>
        <v>223793.81243294067</v>
      </c>
      <c r="F279" s="2"/>
      <c r="G279" s="2">
        <f>IF(J278&gt;MAX(J$2:J277),J278-E279,G278+H278)</f>
        <v>47302.97297234588</v>
      </c>
      <c r="H279" s="2">
        <f t="shared" si="13"/>
        <v>-1865.8557732002446</v>
      </c>
      <c r="I279" s="2"/>
      <c r="J279" s="2">
        <f t="shared" si="14"/>
        <v>269230.92963208631</v>
      </c>
      <c r="K279" s="2">
        <f>-(1-J279/MAX(J$2:J279))*100</f>
        <v>-3.7575072500234508</v>
      </c>
    </row>
    <row r="280" spans="1:11" x14ac:dyDescent="0.25">
      <c r="A280">
        <v>1.2990114426298096</v>
      </c>
      <c r="B280" s="2">
        <f t="shared" si="12"/>
        <v>129.81455327585846</v>
      </c>
      <c r="C280" s="2">
        <f>-(1-B280/MAX(B$2:B280))*100</f>
        <v>0</v>
      </c>
      <c r="E280" s="2">
        <f>IF(J279&gt;MAX(J$2:J278),J279*(100-riskCapitalPct)/100,E279)</f>
        <v>223793.81243294067</v>
      </c>
      <c r="F280" s="2"/>
      <c r="G280" s="2">
        <f>IF(J279&gt;MAX(J$2:J278),J279-E280,G279+H279)</f>
        <v>45437.117199145636</v>
      </c>
      <c r="H280" s="2">
        <f t="shared" si="13"/>
        <v>13586.217962656272</v>
      </c>
      <c r="I280" s="2"/>
      <c r="J280" s="2">
        <f t="shared" si="14"/>
        <v>282817.14759474259</v>
      </c>
      <c r="K280" s="2">
        <f>-(1-J280/MAX(J$2:J280))*100</f>
        <v>0</v>
      </c>
    </row>
    <row r="281" spans="1:11" x14ac:dyDescent="0.25">
      <c r="A281">
        <v>1.0247682711597066</v>
      </c>
      <c r="B281" s="2">
        <f t="shared" si="12"/>
        <v>133.02983533187108</v>
      </c>
      <c r="C281" s="2">
        <f>-(1-B281/MAX(B$2:B281))*100</f>
        <v>0</v>
      </c>
      <c r="E281" s="2">
        <f>IF(J280&gt;MAX(J$2:J279),J280*(100-riskCapitalPct)/100,E280)</f>
        <v>226253.71807579405</v>
      </c>
      <c r="F281" s="2"/>
      <c r="G281" s="2">
        <f>IF(J280&gt;MAX(J$2:J279),J280-E281,G280+H280)</f>
        <v>56563.429518948542</v>
      </c>
      <c r="H281" s="2">
        <f t="shared" si="13"/>
        <v>1400.9783600482697</v>
      </c>
      <c r="I281" s="2"/>
      <c r="J281" s="2">
        <f t="shared" si="14"/>
        <v>284218.12595479086</v>
      </c>
      <c r="K281" s="2">
        <f>-(1-J281/MAX(J$2:J281))*100</f>
        <v>0</v>
      </c>
    </row>
    <row r="282" spans="1:11" x14ac:dyDescent="0.25">
      <c r="A282">
        <v>1.0000000141589895</v>
      </c>
      <c r="B282" s="2">
        <f t="shared" si="12"/>
        <v>133.02983721543913</v>
      </c>
      <c r="C282" s="2">
        <f>-(1-B282/MAX(B$2:B282))*100</f>
        <v>0</v>
      </c>
      <c r="E282" s="2">
        <f>IF(J281&gt;MAX(J$2:J280),J281*(100-riskCapitalPct)/100,E281)</f>
        <v>227374.50076383271</v>
      </c>
      <c r="F282" s="2"/>
      <c r="G282" s="2">
        <f>IF(J281&gt;MAX(J$2:J280),J281-E282,G281+H281)</f>
        <v>56843.625190958148</v>
      </c>
      <c r="H282" s="2">
        <f t="shared" si="13"/>
        <v>8.0484829231863841E-4</v>
      </c>
      <c r="I282" s="2"/>
      <c r="J282" s="2">
        <f t="shared" si="14"/>
        <v>284218.12675963913</v>
      </c>
      <c r="K282" s="2">
        <f>-(1-J282/MAX(J$2:J282))*100</f>
        <v>0</v>
      </c>
    </row>
    <row r="283" spans="1:11" x14ac:dyDescent="0.25">
      <c r="A283">
        <v>1.0042669869087759</v>
      </c>
      <c r="B283" s="2">
        <f t="shared" si="12"/>
        <v>133.59747378931399</v>
      </c>
      <c r="C283" s="2">
        <f>-(1-B283/MAX(B$2:B283))*100</f>
        <v>0</v>
      </c>
      <c r="E283" s="2">
        <f>IF(J282&gt;MAX(J$2:J281),J282*(100-riskCapitalPct)/100,E282)</f>
        <v>227374.50140771127</v>
      </c>
      <c r="F283" s="2"/>
      <c r="G283" s="2">
        <f>IF(J282&gt;MAX(J$2:J281),J282-E283,G282+H282)</f>
        <v>56843.625351927854</v>
      </c>
      <c r="H283" s="2">
        <f t="shared" si="13"/>
        <v>242.55100522404246</v>
      </c>
      <c r="I283" s="2"/>
      <c r="J283" s="2">
        <f t="shared" si="14"/>
        <v>284460.67776486318</v>
      </c>
      <c r="K283" s="2">
        <f>-(1-J283/MAX(J$2:J283))*100</f>
        <v>0</v>
      </c>
    </row>
    <row r="284" spans="1:11" x14ac:dyDescent="0.25">
      <c r="A284">
        <v>1.2169415454479837</v>
      </c>
      <c r="B284" s="2">
        <f t="shared" si="12"/>
        <v>162.58031622111426</v>
      </c>
      <c r="C284" s="2">
        <f>-(1-B284/MAX(B$2:B284))*100</f>
        <v>0</v>
      </c>
      <c r="E284" s="2">
        <f>IF(J283&gt;MAX(J$2:J282),J283*(100-riskCapitalPct)/100,E283)</f>
        <v>227568.54221189057</v>
      </c>
      <c r="F284" s="2"/>
      <c r="G284" s="2">
        <f>IF(J283&gt;MAX(J$2:J282),J283-E284,G283+H283)</f>
        <v>56892.135552972613</v>
      </c>
      <c r="H284" s="2">
        <f t="shared" si="13"/>
        <v>12342.26781069806</v>
      </c>
      <c r="I284" s="2"/>
      <c r="J284" s="2">
        <f t="shared" si="14"/>
        <v>296802.94557556126</v>
      </c>
      <c r="K284" s="2">
        <f>-(1-J284/MAX(J$2:J284))*100</f>
        <v>0</v>
      </c>
    </row>
    <row r="285" spans="1:11" x14ac:dyDescent="0.25">
      <c r="A285">
        <v>1.2402235318863011</v>
      </c>
      <c r="B285" s="2">
        <f t="shared" si="12"/>
        <v>201.63593399894202</v>
      </c>
      <c r="C285" s="2">
        <f>-(1-B285/MAX(B$2:B285))*100</f>
        <v>0</v>
      </c>
      <c r="E285" s="2">
        <f>IF(J284&gt;MAX(J$2:J283),J284*(100-riskCapitalPct)/100,E284)</f>
        <v>237442.35646044902</v>
      </c>
      <c r="F285" s="2"/>
      <c r="G285" s="2">
        <f>IF(J284&gt;MAX(J$2:J283),J284-E285,G284+H284)</f>
        <v>59360.589115112234</v>
      </c>
      <c r="H285" s="2">
        <f t="shared" si="13"/>
        <v>14259.810372083783</v>
      </c>
      <c r="I285" s="2"/>
      <c r="J285" s="2">
        <f t="shared" si="14"/>
        <v>311062.75594764506</v>
      </c>
      <c r="K285" s="2">
        <f>-(1-J285/MAX(J$2:J285))*100</f>
        <v>0</v>
      </c>
    </row>
    <row r="286" spans="1:11" x14ac:dyDescent="0.25">
      <c r="A286">
        <v>0.95627074685546332</v>
      </c>
      <c r="B286" s="2">
        <f t="shared" si="12"/>
        <v>192.8185451980672</v>
      </c>
      <c r="C286" s="2">
        <f>-(1-B286/MAX(B$2:B286))*100</f>
        <v>-4.3729253144536688</v>
      </c>
      <c r="E286" s="2">
        <f>IF(J285&gt;MAX(J$2:J284),J285*(100-riskCapitalPct)/100,E285)</f>
        <v>248850.20475811604</v>
      </c>
      <c r="F286" s="2"/>
      <c r="G286" s="2">
        <f>IF(J285&gt;MAX(J$2:J284),J285-E286,G285+H285)</f>
        <v>62212.551189529011</v>
      </c>
      <c r="H286" s="2">
        <f t="shared" si="13"/>
        <v>-2720.5083997343609</v>
      </c>
      <c r="I286" s="2"/>
      <c r="J286" s="2">
        <f t="shared" si="14"/>
        <v>308342.24754791067</v>
      </c>
      <c r="K286" s="2">
        <f>-(1-J286/MAX(J$2:J286))*100</f>
        <v>-0.87458506289074256</v>
      </c>
    </row>
    <row r="287" spans="1:11" x14ac:dyDescent="0.25">
      <c r="A287">
        <v>0.95627074685546332</v>
      </c>
      <c r="B287" s="2">
        <f t="shared" ref="B287:B319" si="15">B286*A287</f>
        <v>184.38673422413962</v>
      </c>
      <c r="C287" s="2">
        <f>-(1-B287/MAX(B$2:B287))*100</f>
        <v>-8.554625870849442</v>
      </c>
      <c r="E287" s="2">
        <f>IF(J286&gt;MAX(J$2:J285),J286*(100-riskCapitalPct)/100,E286)</f>
        <v>248850.20475811604</v>
      </c>
      <c r="F287" s="2"/>
      <c r="G287" s="2">
        <f>IF(J286&gt;MAX(J$2:J285),J286-E287,G286+H286)</f>
        <v>59492.04278979465</v>
      </c>
      <c r="H287" s="2">
        <f t="shared" ref="H287:H319" si="16">G287*A287-G287</f>
        <v>-2601.5425992405362</v>
      </c>
      <c r="I287" s="2"/>
      <c r="J287" s="2">
        <f t="shared" ref="J287:J319" si="17">E287+F287+G287+H287</f>
        <v>305740.70494867011</v>
      </c>
      <c r="K287" s="2">
        <f>-(1-J287/MAX(J$2:J287))*100</f>
        <v>-1.7109251741698972</v>
      </c>
    </row>
    <row r="288" spans="1:11" x14ac:dyDescent="0.25">
      <c r="A288">
        <v>0.99146606865941644</v>
      </c>
      <c r="B288" s="2">
        <f t="shared" si="15"/>
        <v>182.81319049415637</v>
      </c>
      <c r="C288" s="2">
        <f>-(1-B288/MAX(B$2:B288))*100</f>
        <v>-9.3350144150815986</v>
      </c>
      <c r="E288" s="2">
        <f>IF(J287&gt;MAX(J$2:J286),J287*(100-riskCapitalPct)/100,E287)</f>
        <v>248850.20475811604</v>
      </c>
      <c r="F288" s="2"/>
      <c r="G288" s="2">
        <f>IF(J287&gt;MAX(J$2:J286),J287-E288,G287+H287)</f>
        <v>56890.500190554114</v>
      </c>
      <c r="H288" s="2">
        <f t="shared" si="16"/>
        <v>-485.49962255764694</v>
      </c>
      <c r="I288" s="2"/>
      <c r="J288" s="2">
        <f t="shared" si="17"/>
        <v>305255.20532611251</v>
      </c>
      <c r="K288" s="2">
        <f>-(1-J288/MAX(J$2:J288))*100</f>
        <v>-1.8670028830163221</v>
      </c>
    </row>
    <row r="289" spans="1:11" x14ac:dyDescent="0.25">
      <c r="A289">
        <v>1.1047753386182377</v>
      </c>
      <c r="B289" s="2">
        <f t="shared" si="15"/>
        <v>201.96750443206201</v>
      </c>
      <c r="C289" s="2">
        <f>-(1-B289/MAX(B$2:B289))*100</f>
        <v>0</v>
      </c>
      <c r="E289" s="2">
        <f>IF(J288&gt;MAX(J$2:J287),J288*(100-riskCapitalPct)/100,E288)</f>
        <v>248850.20475811604</v>
      </c>
      <c r="F289" s="2"/>
      <c r="G289" s="2">
        <f>IF(J288&gt;MAX(J$2:J287),J288-E289,G288+H288)</f>
        <v>56405.000567996467</v>
      </c>
      <c r="H289" s="2">
        <f t="shared" si="16"/>
        <v>5909.8530342737213</v>
      </c>
      <c r="I289" s="2"/>
      <c r="J289" s="2">
        <f t="shared" si="17"/>
        <v>311165.05836038623</v>
      </c>
      <c r="K289" s="2">
        <f>-(1-J289/MAX(J$2:J289))*100</f>
        <v>0</v>
      </c>
    </row>
    <row r="290" spans="1:11" x14ac:dyDescent="0.25">
      <c r="A290">
        <v>1.0000000141589895</v>
      </c>
      <c r="B290" s="2">
        <f t="shared" si="15"/>
        <v>201.96750729171779</v>
      </c>
      <c r="C290" s="2">
        <f>-(1-B290/MAX(B$2:B290))*100</f>
        <v>0</v>
      </c>
      <c r="E290" s="2">
        <f>IF(J289&gt;MAX(J$2:J288),J289*(100-riskCapitalPct)/100,E289)</f>
        <v>248932.04668830897</v>
      </c>
      <c r="F290" s="2"/>
      <c r="G290" s="2">
        <f>IF(J289&gt;MAX(J$2:J288),J289-E290,G289+H289)</f>
        <v>62233.011672077264</v>
      </c>
      <c r="H290" s="2">
        <f t="shared" si="16"/>
        <v>8.8115656399168074E-4</v>
      </c>
      <c r="I290" s="2"/>
      <c r="J290" s="2">
        <f t="shared" si="17"/>
        <v>311165.05924154283</v>
      </c>
      <c r="K290" s="2">
        <f>-(1-J290/MAX(J$2:J290))*100</f>
        <v>0</v>
      </c>
    </row>
    <row r="291" spans="1:11" x14ac:dyDescent="0.25">
      <c r="A291">
        <v>1.0042669869087759</v>
      </c>
      <c r="B291" s="2">
        <f t="shared" si="15"/>
        <v>202.82930000132967</v>
      </c>
      <c r="C291" s="2">
        <f>-(1-B291/MAX(B$2:B291))*100</f>
        <v>0</v>
      </c>
      <c r="E291" s="2">
        <f>IF(J290&gt;MAX(J$2:J289),J290*(100-riskCapitalPct)/100,E290)</f>
        <v>248932.04739323427</v>
      </c>
      <c r="F291" s="2"/>
      <c r="G291" s="2">
        <f>IF(J290&gt;MAX(J$2:J289),J290-E291,G290+H290)</f>
        <v>62233.011848308553</v>
      </c>
      <c r="H291" s="2">
        <f t="shared" si="16"/>
        <v>265.54744685043261</v>
      </c>
      <c r="I291" s="2"/>
      <c r="J291" s="2">
        <f t="shared" si="17"/>
        <v>311430.60668839328</v>
      </c>
      <c r="K291" s="2">
        <f>-(1-J291/MAX(J$2:J291))*100</f>
        <v>0</v>
      </c>
    </row>
    <row r="292" spans="1:11" x14ac:dyDescent="0.25">
      <c r="A292">
        <v>0.95627074685546332</v>
      </c>
      <c r="B292" s="2">
        <f t="shared" si="15"/>
        <v>193.95972619644235</v>
      </c>
      <c r="C292" s="2">
        <f>-(1-B292/MAX(B$2:B292))*100</f>
        <v>-4.3729253144536688</v>
      </c>
      <c r="E292" s="2">
        <f>IF(J291&gt;MAX(J$2:J290),J291*(100-riskCapitalPct)/100,E291)</f>
        <v>249144.48535071462</v>
      </c>
      <c r="F292" s="2"/>
      <c r="G292" s="2">
        <f>IF(J291&gt;MAX(J$2:J290),J291-E292,G291+H291)</f>
        <v>62286.121337678662</v>
      </c>
      <c r="H292" s="2">
        <f t="shared" si="16"/>
        <v>-2723.7255673666805</v>
      </c>
      <c r="I292" s="2"/>
      <c r="J292" s="2">
        <f t="shared" si="17"/>
        <v>308706.88112102658</v>
      </c>
      <c r="K292" s="2">
        <f>-(1-J292/MAX(J$2:J292))*100</f>
        <v>-0.87458506289074256</v>
      </c>
    </row>
    <row r="293" spans="1:11" x14ac:dyDescent="0.25">
      <c r="A293">
        <v>1.389396886080422</v>
      </c>
      <c r="B293" s="2">
        <f t="shared" si="15"/>
        <v>269.48703960234826</v>
      </c>
      <c r="C293" s="2">
        <f>-(1-B293/MAX(B$2:B293))*100</f>
        <v>0</v>
      </c>
      <c r="E293" s="2">
        <f>IF(J292&gt;MAX(J$2:J291),J292*(100-riskCapitalPct)/100,E292)</f>
        <v>249144.48535071462</v>
      </c>
      <c r="F293" s="2"/>
      <c r="G293" s="2">
        <f>IF(J292&gt;MAX(J$2:J291),J292-E293,G292+H292)</f>
        <v>59562.395770311981</v>
      </c>
      <c r="H293" s="2">
        <f t="shared" si="16"/>
        <v>23193.411440449185</v>
      </c>
      <c r="I293" s="2"/>
      <c r="J293" s="2">
        <f t="shared" si="17"/>
        <v>331900.29256147577</v>
      </c>
      <c r="K293" s="2">
        <f>-(1-J293/MAX(J$2:J293))*100</f>
        <v>0</v>
      </c>
    </row>
    <row r="294" spans="1:11" x14ac:dyDescent="0.25">
      <c r="A294">
        <v>1.0000000141589895</v>
      </c>
      <c r="B294" s="2">
        <f t="shared" si="15"/>
        <v>269.48704341801243</v>
      </c>
      <c r="C294" s="2">
        <f>-(1-B294/MAX(B$2:B294))*100</f>
        <v>0</v>
      </c>
      <c r="E294" s="2">
        <f>IF(J293&gt;MAX(J$2:J292),J293*(100-riskCapitalPct)/100,E293)</f>
        <v>265520.23404918058</v>
      </c>
      <c r="F294" s="2"/>
      <c r="G294" s="2">
        <f>IF(J293&gt;MAX(J$2:J292),J293-E294,G293+H293)</f>
        <v>66380.058512295189</v>
      </c>
      <c r="H294" s="2">
        <f t="shared" si="16"/>
        <v>9.3987456057220697E-4</v>
      </c>
      <c r="I294" s="2"/>
      <c r="J294" s="2">
        <f t="shared" si="17"/>
        <v>331900.29350135033</v>
      </c>
      <c r="K294" s="2">
        <f>-(1-J294/MAX(J$2:J294))*100</f>
        <v>0</v>
      </c>
    </row>
    <row r="295" spans="1:11" x14ac:dyDescent="0.25">
      <c r="A295">
        <v>1.0332342573096691</v>
      </c>
      <c r="B295" s="2">
        <f t="shared" si="15"/>
        <v>278.44324516058862</v>
      </c>
      <c r="C295" s="2">
        <f>-(1-B295/MAX(B$2:B295))*100</f>
        <v>0</v>
      </c>
      <c r="E295" s="2">
        <f>IF(J294&gt;MAX(J$2:J293),J294*(100-riskCapitalPct)/100,E294)</f>
        <v>265520.23480108025</v>
      </c>
      <c r="F295" s="2"/>
      <c r="G295" s="2">
        <f>IF(J294&gt;MAX(J$2:J293),J294-E295,G294+H294)</f>
        <v>66380.058700270078</v>
      </c>
      <c r="H295" s="2">
        <f t="shared" si="16"/>
        <v>2206.0919510757085</v>
      </c>
      <c r="I295" s="2"/>
      <c r="J295" s="2">
        <f t="shared" si="17"/>
        <v>334106.38545242604</v>
      </c>
      <c r="K295" s="2">
        <f>-(1-J295/MAX(J$2:J295))*100</f>
        <v>0</v>
      </c>
    </row>
    <row r="296" spans="1:11" x14ac:dyDescent="0.25">
      <c r="A296">
        <v>1.0042669869087759</v>
      </c>
      <c r="B296" s="2">
        <f t="shared" si="15"/>
        <v>279.63135884252591</v>
      </c>
      <c r="C296" s="2">
        <f>-(1-B296/MAX(B$2:B296))*100</f>
        <v>0</v>
      </c>
      <c r="E296" s="2">
        <f>IF(J295&gt;MAX(J$2:J294),J295*(100-riskCapitalPct)/100,E295)</f>
        <v>267285.10836194083</v>
      </c>
      <c r="F296" s="2"/>
      <c r="G296" s="2">
        <f>IF(J295&gt;MAX(J$2:J294),J295-E296,G295+H295)</f>
        <v>66821.277090485208</v>
      </c>
      <c r="H296" s="2">
        <f t="shared" si="16"/>
        <v>285.12551457279187</v>
      </c>
      <c r="I296" s="2"/>
      <c r="J296" s="2">
        <f t="shared" si="17"/>
        <v>334391.51096699882</v>
      </c>
      <c r="K296" s="2">
        <f>-(1-J296/MAX(J$2:J296))*100</f>
        <v>0</v>
      </c>
    </row>
    <row r="297" spans="1:11" x14ac:dyDescent="0.25">
      <c r="A297">
        <v>1.0000000141589895</v>
      </c>
      <c r="B297" s="2">
        <f t="shared" si="15"/>
        <v>279.6313628018234</v>
      </c>
      <c r="C297" s="2">
        <f>-(1-B297/MAX(B$2:B297))*100</f>
        <v>0</v>
      </c>
      <c r="E297" s="2">
        <f>IF(J296&gt;MAX(J$2:J295),J296*(100-riskCapitalPct)/100,E296)</f>
        <v>267513.20877359906</v>
      </c>
      <c r="F297" s="2"/>
      <c r="G297" s="2">
        <f>IF(J296&gt;MAX(J$2:J295),J296-E297,G296+H296)</f>
        <v>66878.302193399752</v>
      </c>
      <c r="H297" s="2">
        <f t="shared" si="16"/>
        <v>9.4692918355576694E-4</v>
      </c>
      <c r="I297" s="2"/>
      <c r="J297" s="2">
        <f t="shared" si="17"/>
        <v>334391.51191392797</v>
      </c>
      <c r="K297" s="2">
        <f>-(1-J297/MAX(J$2:J297))*100</f>
        <v>0</v>
      </c>
    </row>
    <row r="298" spans="1:11" x14ac:dyDescent="0.25">
      <c r="A298">
        <v>1.0000000141589895</v>
      </c>
      <c r="B298" s="2">
        <f t="shared" si="15"/>
        <v>279.63136676112094</v>
      </c>
      <c r="C298" s="2">
        <f>-(1-B298/MAX(B$2:B298))*100</f>
        <v>0</v>
      </c>
      <c r="E298" s="2">
        <f>IF(J297&gt;MAX(J$2:J296),J297*(100-riskCapitalPct)/100,E297)</f>
        <v>267513.20953114238</v>
      </c>
      <c r="F298" s="2"/>
      <c r="G298" s="2">
        <f>IF(J297&gt;MAX(J$2:J296),J297-E298,G297+H297)</f>
        <v>66878.302382785594</v>
      </c>
      <c r="H298" s="2">
        <f t="shared" si="16"/>
        <v>9.4692918355576694E-4</v>
      </c>
      <c r="I298" s="2"/>
      <c r="J298" s="2">
        <f t="shared" si="17"/>
        <v>334391.51286085718</v>
      </c>
      <c r="K298" s="2">
        <f>-(1-J298/MAX(J$2:J298))*100</f>
        <v>0</v>
      </c>
    </row>
    <row r="299" spans="1:11" x14ac:dyDescent="0.25">
      <c r="A299">
        <v>1.0851846268662582</v>
      </c>
      <c r="B299" s="2">
        <f t="shared" si="15"/>
        <v>303.45166039876881</v>
      </c>
      <c r="C299" s="2">
        <f>-(1-B299/MAX(B$2:B299))*100</f>
        <v>0</v>
      </c>
      <c r="E299" s="2">
        <f>IF(J298&gt;MAX(J$2:J297),J298*(100-riskCapitalPct)/100,E298)</f>
        <v>267513.21028868575</v>
      </c>
      <c r="F299" s="2"/>
      <c r="G299" s="2">
        <f>IF(J298&gt;MAX(J$2:J297),J298-E299,G298+H298)</f>
        <v>66878.302572171437</v>
      </c>
      <c r="H299" s="2">
        <f t="shared" si="16"/>
        <v>5697.0032500591333</v>
      </c>
      <c r="I299" s="2"/>
      <c r="J299" s="2">
        <f t="shared" si="17"/>
        <v>340088.51611091633</v>
      </c>
      <c r="K299" s="2">
        <f>-(1-J299/MAX(J$2:J299))*100</f>
        <v>0</v>
      </c>
    </row>
    <row r="300" spans="1:11" x14ac:dyDescent="0.25">
      <c r="A300">
        <v>1.0000000141589895</v>
      </c>
      <c r="B300" s="2">
        <f t="shared" si="15"/>
        <v>303.45166469533768</v>
      </c>
      <c r="C300" s="2">
        <f>-(1-B300/MAX(B$2:B300))*100</f>
        <v>0</v>
      </c>
      <c r="E300" s="2">
        <f>IF(J299&gt;MAX(J$2:J298),J299*(100-riskCapitalPct)/100,E299)</f>
        <v>272070.81288873305</v>
      </c>
      <c r="F300" s="2"/>
      <c r="G300" s="2">
        <f>IF(J299&gt;MAX(J$2:J298),J299-E300,G299+H299)</f>
        <v>68017.703222183278</v>
      </c>
      <c r="H300" s="2">
        <f t="shared" si="16"/>
        <v>9.6306194609496742E-4</v>
      </c>
      <c r="I300" s="2"/>
      <c r="J300" s="2">
        <f t="shared" si="17"/>
        <v>340088.51707397826</v>
      </c>
      <c r="K300" s="2">
        <f>-(1-J300/MAX(J$2:J300))*100</f>
        <v>0</v>
      </c>
    </row>
    <row r="301" spans="1:11" x14ac:dyDescent="0.25">
      <c r="A301">
        <v>1.0042669869087759</v>
      </c>
      <c r="B301" s="2">
        <f t="shared" si="15"/>
        <v>304.74648897603896</v>
      </c>
      <c r="C301" s="2">
        <f>-(1-B301/MAX(B$2:B301))*100</f>
        <v>0</v>
      </c>
      <c r="E301" s="2">
        <f>IF(J300&gt;MAX(J$2:J299),J300*(100-riskCapitalPct)/100,E300)</f>
        <v>272070.81365918258</v>
      </c>
      <c r="F301" s="2"/>
      <c r="G301" s="2">
        <f>IF(J300&gt;MAX(J$2:J299),J300-E301,G300+H300)</f>
        <v>68017.703414795687</v>
      </c>
      <c r="H301" s="2">
        <f t="shared" si="16"/>
        <v>290.23065003594093</v>
      </c>
      <c r="I301" s="2"/>
      <c r="J301" s="2">
        <f t="shared" si="17"/>
        <v>340378.74772401422</v>
      </c>
      <c r="K301" s="2">
        <f>-(1-J301/MAX(J$2:J301))*100</f>
        <v>0</v>
      </c>
    </row>
    <row r="302" spans="1:11" x14ac:dyDescent="0.25">
      <c r="A302">
        <v>1.1496524237450252</v>
      </c>
      <c r="B302" s="2">
        <f t="shared" si="15"/>
        <v>350.35253967908977</v>
      </c>
      <c r="C302" s="2">
        <f>-(1-B302/MAX(B$2:B302))*100</f>
        <v>0</v>
      </c>
      <c r="E302" s="2">
        <f>IF(J301&gt;MAX(J$2:J300),J301*(100-riskCapitalPct)/100,E301)</f>
        <v>272302.9981792114</v>
      </c>
      <c r="F302" s="2"/>
      <c r="G302" s="2">
        <f>IF(J301&gt;MAX(J$2:J300),J301-E302,G301+H301)</f>
        <v>68075.74954480282</v>
      </c>
      <c r="H302" s="2">
        <f t="shared" si="16"/>
        <v>10187.700917639042</v>
      </c>
      <c r="I302" s="2"/>
      <c r="J302" s="2">
        <f t="shared" si="17"/>
        <v>350566.44864165329</v>
      </c>
      <c r="K302" s="2">
        <f>-(1-J302/MAX(J$2:J302))*100</f>
        <v>0</v>
      </c>
    </row>
    <row r="303" spans="1:11" x14ac:dyDescent="0.25">
      <c r="A303">
        <v>1.1467554352296228</v>
      </c>
      <c r="B303" s="2">
        <f t="shared" si="15"/>
        <v>401.76867912349826</v>
      </c>
      <c r="C303" s="2">
        <f>-(1-B303/MAX(B$2:B303))*100</f>
        <v>0</v>
      </c>
      <c r="E303" s="2">
        <f>IF(J302&gt;MAX(J$2:J301),J302*(100-riskCapitalPct)/100,E302)</f>
        <v>280453.15891332261</v>
      </c>
      <c r="F303" s="2"/>
      <c r="G303" s="2">
        <f>IF(J302&gt;MAX(J$2:J301),J302-E303,G302+H302)</f>
        <v>70113.289728330681</v>
      </c>
      <c r="H303" s="2">
        <f t="shared" si="16"/>
        <v>10289.506349461808</v>
      </c>
      <c r="I303" s="2"/>
      <c r="J303" s="2">
        <f t="shared" si="17"/>
        <v>360855.95499111508</v>
      </c>
      <c r="K303" s="2">
        <f>-(1-J303/MAX(J$2:J303))*100</f>
        <v>0</v>
      </c>
    </row>
    <row r="304" spans="1:11" x14ac:dyDescent="0.25">
      <c r="A304">
        <v>1.0042669869087759</v>
      </c>
      <c r="B304" s="2">
        <f t="shared" si="15"/>
        <v>403.4830208176744</v>
      </c>
      <c r="C304" s="2">
        <f>-(1-B304/MAX(B$2:B304))*100</f>
        <v>0</v>
      </c>
      <c r="E304" s="2">
        <f>IF(J303&gt;MAX(J$2:J302),J303*(100-riskCapitalPct)/100,E303)</f>
        <v>288684.76399289205</v>
      </c>
      <c r="F304" s="2"/>
      <c r="G304" s="2">
        <f>IF(J303&gt;MAX(J$2:J302),J303-E304,G303+H303)</f>
        <v>72171.190998223028</v>
      </c>
      <c r="H304" s="2">
        <f t="shared" si="16"/>
        <v>307.95352718018694</v>
      </c>
      <c r="I304" s="2"/>
      <c r="J304" s="2">
        <f t="shared" si="17"/>
        <v>361163.90851829527</v>
      </c>
      <c r="K304" s="2">
        <f>-(1-J304/MAX(J$2:J304))*100</f>
        <v>0</v>
      </c>
    </row>
    <row r="305" spans="1:11" x14ac:dyDescent="0.25">
      <c r="A305">
        <v>1.1410494281914068</v>
      </c>
      <c r="B305" s="2">
        <f t="shared" si="15"/>
        <v>460.39407018894883</v>
      </c>
      <c r="C305" s="2">
        <f>-(1-B305/MAX(B$2:B305))*100</f>
        <v>0</v>
      </c>
      <c r="E305" s="2">
        <f>IF(J304&gt;MAX(J$2:J303),J304*(100-riskCapitalPct)/100,E304)</f>
        <v>288931.12681463623</v>
      </c>
      <c r="F305" s="2"/>
      <c r="G305" s="2">
        <f>IF(J304&gt;MAX(J$2:J303),J304-E305,G304+H304)</f>
        <v>72232.781703659042</v>
      </c>
      <c r="H305" s="2">
        <f t="shared" si="16"/>
        <v>10188.392555975821</v>
      </c>
      <c r="I305" s="2"/>
      <c r="J305" s="2">
        <f t="shared" si="17"/>
        <v>371352.30107427109</v>
      </c>
      <c r="K305" s="2">
        <f>-(1-J305/MAX(J$2:J305))*100</f>
        <v>0</v>
      </c>
    </row>
    <row r="306" spans="1:11" x14ac:dyDescent="0.25">
      <c r="A306">
        <v>1.1388841671149881</v>
      </c>
      <c r="B306" s="2">
        <f t="shared" si="15"/>
        <v>524.33551717182036</v>
      </c>
      <c r="C306" s="2">
        <f>-(1-B306/MAX(B$2:B306))*100</f>
        <v>0</v>
      </c>
      <c r="E306" s="2">
        <f>IF(J305&gt;MAX(J$2:J304),J305*(100-riskCapitalPct)/100,E305)</f>
        <v>297081.84085941687</v>
      </c>
      <c r="F306" s="2"/>
      <c r="G306" s="2">
        <f>IF(J305&gt;MAX(J$2:J304),J305-E306,G305+H305)</f>
        <v>74270.460214854218</v>
      </c>
      <c r="H306" s="2">
        <f t="shared" si="16"/>
        <v>10314.991008186887</v>
      </c>
      <c r="I306" s="2"/>
      <c r="J306" s="2">
        <f t="shared" si="17"/>
        <v>381667.29208245798</v>
      </c>
      <c r="K306" s="2">
        <f>-(1-J306/MAX(J$2:J306))*100</f>
        <v>0</v>
      </c>
    </row>
    <row r="307" spans="1:11" x14ac:dyDescent="0.25">
      <c r="A307">
        <v>1.0042669869087759</v>
      </c>
      <c r="B307" s="2">
        <f t="shared" si="15"/>
        <v>526.57284995939881</v>
      </c>
      <c r="C307" s="2">
        <f>-(1-B307/MAX(B$2:B307))*100</f>
        <v>0</v>
      </c>
      <c r="E307" s="2">
        <f>IF(J306&gt;MAX(J$2:J305),J306*(100-riskCapitalPct)/100,E306)</f>
        <v>305333.83366596641</v>
      </c>
      <c r="F307" s="2"/>
      <c r="G307" s="2">
        <f>IF(J306&gt;MAX(J$2:J305),J306-E307,G306+H306)</f>
        <v>76333.458416491572</v>
      </c>
      <c r="H307" s="2">
        <f t="shared" si="16"/>
        <v>325.71386776475993</v>
      </c>
      <c r="I307" s="2"/>
      <c r="J307" s="2">
        <f t="shared" si="17"/>
        <v>381993.00595022272</v>
      </c>
      <c r="K307" s="2">
        <f>-(1-J307/MAX(J$2:J307))*100</f>
        <v>0</v>
      </c>
    </row>
    <row r="308" spans="1:11" x14ac:dyDescent="0.25">
      <c r="A308">
        <v>1.0000000141589895</v>
      </c>
      <c r="B308" s="2">
        <f t="shared" si="15"/>
        <v>526.57285741513829</v>
      </c>
      <c r="C308" s="2">
        <f>-(1-B308/MAX(B$2:B308))*100</f>
        <v>0</v>
      </c>
      <c r="E308" s="2">
        <f>IF(J307&gt;MAX(J$2:J306),J307*(100-riskCapitalPct)/100,E307)</f>
        <v>305594.40476017818</v>
      </c>
      <c r="F308" s="2"/>
      <c r="G308" s="2">
        <f>IF(J307&gt;MAX(J$2:J306),J307-E308,G307+H307)</f>
        <v>76398.601190044545</v>
      </c>
      <c r="H308" s="2">
        <f t="shared" si="16"/>
        <v>1.0817269940162078E-3</v>
      </c>
      <c r="I308" s="2"/>
      <c r="J308" s="2">
        <f t="shared" si="17"/>
        <v>381993.0070319497</v>
      </c>
      <c r="K308" s="2">
        <f>-(1-J308/MAX(J$2:J308))*100</f>
        <v>0</v>
      </c>
    </row>
    <row r="309" spans="1:11" x14ac:dyDescent="0.25">
      <c r="A309">
        <v>0.97369158349781648</v>
      </c>
      <c r="B309" s="2">
        <f t="shared" si="15"/>
        <v>512.71955936351594</v>
      </c>
      <c r="C309" s="2">
        <f>-(1-B309/MAX(B$2:B309))*100</f>
        <v>-2.6308416502183518</v>
      </c>
      <c r="E309" s="2">
        <f>IF(J308&gt;MAX(J$2:J307),J308*(100-riskCapitalPct)/100,E308)</f>
        <v>305594.40562555974</v>
      </c>
      <c r="F309" s="2"/>
      <c r="G309" s="2">
        <f>IF(J308&gt;MAX(J$2:J307),J308-E309,G308+H308)</f>
        <v>76398.601406389964</v>
      </c>
      <c r="H309" s="2">
        <f t="shared" si="16"/>
        <v>-2009.9262259836105</v>
      </c>
      <c r="I309" s="2"/>
      <c r="J309" s="2">
        <f t="shared" si="17"/>
        <v>379983.08080596611</v>
      </c>
      <c r="K309" s="2">
        <f>-(1-J309/MAX(J$2:J309))*100</f>
        <v>-0.5261683300436637</v>
      </c>
    </row>
    <row r="310" spans="1:11" x14ac:dyDescent="0.25">
      <c r="A310">
        <v>0.95627074685546332</v>
      </c>
      <c r="B310" s="2">
        <f t="shared" si="15"/>
        <v>490.29871595995343</v>
      </c>
      <c r="C310" s="2">
        <f>-(1-B310/MAX(B$2:B310))*100</f>
        <v>-6.8887222241664325</v>
      </c>
      <c r="E310" s="2">
        <f>IF(J309&gt;MAX(J$2:J308),J309*(100-riskCapitalPct)/100,E309)</f>
        <v>305594.40562555974</v>
      </c>
      <c r="F310" s="2"/>
      <c r="G310" s="2">
        <f>IF(J309&gt;MAX(J$2:J308),J309-E310,G309+H309)</f>
        <v>74388.675180406353</v>
      </c>
      <c r="H310" s="2">
        <f t="shared" si="16"/>
        <v>-3252.9612080507068</v>
      </c>
      <c r="I310" s="2"/>
      <c r="J310" s="2">
        <f t="shared" si="17"/>
        <v>376730.11959791539</v>
      </c>
      <c r="K310" s="2">
        <f>-(1-J310/MAX(J$2:J310))*100</f>
        <v>-1.3777444448332843</v>
      </c>
    </row>
    <row r="311" spans="1:11" x14ac:dyDescent="0.25">
      <c r="A311">
        <v>0.94779058923724835</v>
      </c>
      <c r="B311" s="2">
        <f t="shared" si="15"/>
        <v>464.70050890195051</v>
      </c>
      <c r="C311" s="2">
        <f>-(1-B311/MAX(B$2:B311))*100</f>
        <v>-11.750007172209598</v>
      </c>
      <c r="E311" s="2">
        <f>IF(J310&gt;MAX(J$2:J309),J310*(100-riskCapitalPct)/100,E310)</f>
        <v>305594.40562555974</v>
      </c>
      <c r="F311" s="2"/>
      <c r="G311" s="2">
        <f>IF(J310&gt;MAX(J$2:J309),J310-E311,G310+H310)</f>
        <v>71135.713972355647</v>
      </c>
      <c r="H311" s="2">
        <f t="shared" si="16"/>
        <v>-3713.9537106843345</v>
      </c>
      <c r="I311" s="2"/>
      <c r="J311" s="2">
        <f t="shared" si="17"/>
        <v>373016.16588723107</v>
      </c>
      <c r="K311" s="2">
        <f>-(1-J311/MAX(J$2:J311))*100</f>
        <v>-2.3500014344419173</v>
      </c>
    </row>
    <row r="312" spans="1:11" x14ac:dyDescent="0.25">
      <c r="A312">
        <v>1.0000000141589895</v>
      </c>
      <c r="B312" s="2">
        <f t="shared" si="15"/>
        <v>464.70051548164014</v>
      </c>
      <c r="C312" s="2">
        <f>-(1-B312/MAX(B$2:B312))*100</f>
        <v>-11.750005922678874</v>
      </c>
      <c r="E312" s="2">
        <f>IF(J311&gt;MAX(J$2:J310),J311*(100-riskCapitalPct)/100,E311)</f>
        <v>305594.40562555974</v>
      </c>
      <c r="F312" s="2"/>
      <c r="G312" s="2">
        <f>IF(J311&gt;MAX(J$2:J310),J311-E312,G311+H311)</f>
        <v>67421.760261671312</v>
      </c>
      <c r="H312" s="2">
        <f t="shared" si="16"/>
        <v>9.5462400349788368E-4</v>
      </c>
      <c r="I312" s="2"/>
      <c r="J312" s="2">
        <f t="shared" si="17"/>
        <v>373016.16684185504</v>
      </c>
      <c r="K312" s="2">
        <f>-(1-J312/MAX(J$2:J312))*100</f>
        <v>-2.3500011845357771</v>
      </c>
    </row>
    <row r="313" spans="1:11" x14ac:dyDescent="0.25">
      <c r="A313">
        <v>0.99146606865941644</v>
      </c>
      <c r="B313" s="2">
        <f t="shared" si="15"/>
        <v>460.73479318858602</v>
      </c>
      <c r="C313" s="2">
        <f>-(1-B313/MAX(B$2:B313))*100</f>
        <v>-12.503125312941643</v>
      </c>
      <c r="E313" s="2">
        <f>IF(J312&gt;MAX(J$2:J311),J312*(100-riskCapitalPct)/100,E312)</f>
        <v>305594.40562555974</v>
      </c>
      <c r="F313" s="2"/>
      <c r="G313" s="2">
        <f>IF(J312&gt;MAX(J$2:J311),J312-E313,G312+H312)</f>
        <v>67421.761216295316</v>
      </c>
      <c r="H313" s="2">
        <f t="shared" si="16"/>
        <v>-575.37268108107673</v>
      </c>
      <c r="I313" s="2"/>
      <c r="J313" s="2">
        <f t="shared" si="17"/>
        <v>372440.79416077398</v>
      </c>
      <c r="K313" s="2">
        <f>-(1-J313/MAX(J$2:J313))*100</f>
        <v>-2.5006250625883242</v>
      </c>
    </row>
    <row r="314" spans="1:11" x14ac:dyDescent="0.25">
      <c r="A314">
        <v>0.95627074685546332</v>
      </c>
      <c r="B314" s="2">
        <f t="shared" si="15"/>
        <v>440.58720478474658</v>
      </c>
      <c r="C314" s="2">
        <f>-(1-B314/MAX(B$2:B314))*100</f>
        <v>-16.329298295487828</v>
      </c>
      <c r="E314" s="2">
        <f>IF(J313&gt;MAX(J$2:J312),J313*(100-riskCapitalPct)/100,E313)</f>
        <v>305594.40562555974</v>
      </c>
      <c r="F314" s="2"/>
      <c r="G314" s="2">
        <f>IF(J313&gt;MAX(J$2:J312),J313-E314,G313+H313)</f>
        <v>66846.388535214239</v>
      </c>
      <c r="H314" s="2">
        <f t="shared" si="16"/>
        <v>-2923.142646054439</v>
      </c>
      <c r="I314" s="2"/>
      <c r="J314" s="2">
        <f t="shared" si="17"/>
        <v>369517.65151471953</v>
      </c>
      <c r="K314" s="2">
        <f>-(1-J314/MAX(J$2:J314))*100</f>
        <v>-3.2658596590975697</v>
      </c>
    </row>
    <row r="315" spans="1:11" x14ac:dyDescent="0.25">
      <c r="A315">
        <v>0.96053771960524992</v>
      </c>
      <c r="B315" s="2">
        <f t="shared" si="15"/>
        <v>423.20062897119175</v>
      </c>
      <c r="C315" s="2">
        <f>-(1-B315/MAX(B$2:B315))*100</f>
        <v>-19.631134986976772</v>
      </c>
      <c r="E315" s="2">
        <f>IF(J314&gt;MAX(J$2:J313),J314*(100-riskCapitalPct)/100,E314)</f>
        <v>305594.40562555974</v>
      </c>
      <c r="F315" s="2"/>
      <c r="G315" s="2">
        <f>IF(J314&gt;MAX(J$2:J313),J314-E315,G314+H314)</f>
        <v>63923.2458891598</v>
      </c>
      <c r="H315" s="2">
        <f t="shared" si="16"/>
        <v>-2522.5570530205805</v>
      </c>
      <c r="I315" s="2"/>
      <c r="J315" s="2">
        <f t="shared" si="17"/>
        <v>366995.09446169896</v>
      </c>
      <c r="K315" s="2">
        <f>-(1-J315/MAX(J$2:J315))*100</f>
        <v>-3.9262269973953545</v>
      </c>
    </row>
    <row r="316" spans="1:11" x14ac:dyDescent="0.25">
      <c r="A316">
        <v>1.0003436601157336</v>
      </c>
      <c r="B316" s="2">
        <f t="shared" si="15"/>
        <v>423.34606614832251</v>
      </c>
      <c r="C316" s="2">
        <f>-(1-B316/MAX(B$2:B316))*100</f>
        <v>-19.60351541352502</v>
      </c>
      <c r="E316" s="2">
        <f>IF(J315&gt;MAX(J$2:J314),J315*(100-riskCapitalPct)/100,E315)</f>
        <v>305594.40562555974</v>
      </c>
      <c r="F316" s="2"/>
      <c r="G316" s="2">
        <f>IF(J315&gt;MAX(J$2:J314),J315-E316,G315+H315)</f>
        <v>61400.688836139219</v>
      </c>
      <c r="H316" s="2">
        <f t="shared" si="16"/>
        <v>21.100967831553135</v>
      </c>
      <c r="I316" s="2"/>
      <c r="J316" s="2">
        <f t="shared" si="17"/>
        <v>367016.19542953052</v>
      </c>
      <c r="K316" s="2">
        <f>-(1-J316/MAX(J$2:J316))*100</f>
        <v>-3.9207030827050016</v>
      </c>
    </row>
    <row r="317" spans="1:11" x14ac:dyDescent="0.25">
      <c r="A317">
        <v>0.88912333706666213</v>
      </c>
      <c r="B317" s="2">
        <f t="shared" si="15"/>
        <v>376.40686706784038</v>
      </c>
      <c r="C317" s="2">
        <f>-(1-B317/MAX(B$2:B317))*100</f>
        <v>-28.517609336044902</v>
      </c>
      <c r="E317" s="2">
        <f>IF(J316&gt;MAX(J$2:J315),J316*(100-riskCapitalPct)/100,E316)</f>
        <v>305594.40562555974</v>
      </c>
      <c r="F317" s="2"/>
      <c r="G317" s="2">
        <f>IF(J316&gt;MAX(J$2:J315),J316-E317,G316+H316)</f>
        <v>61421.789803970772</v>
      </c>
      <c r="H317" s="2">
        <f t="shared" si="16"/>
        <v>-6810.2430848571967</v>
      </c>
      <c r="I317" s="2"/>
      <c r="J317" s="2">
        <f t="shared" si="17"/>
        <v>360205.95234467334</v>
      </c>
      <c r="K317" s="2">
        <f>-(1-J317/MAX(J$2:J317))*100</f>
        <v>-5.7035218672089716</v>
      </c>
    </row>
    <row r="318" spans="1:11" x14ac:dyDescent="0.25">
      <c r="A318">
        <v>1.0428920078211918</v>
      </c>
      <c r="B318" s="2">
        <f t="shared" si="15"/>
        <v>392.55171335406453</v>
      </c>
      <c r="C318" s="2">
        <f>-(1-B318/MAX(B$2:B318))*100</f>
        <v>-25.451586076609047</v>
      </c>
      <c r="E318" s="2">
        <f>IF(J317&gt;MAX(J$2:J316),J317*(100-riskCapitalPct)/100,E317)</f>
        <v>305594.40562555974</v>
      </c>
      <c r="F318" s="2"/>
      <c r="G318" s="2">
        <f>IF(J317&gt;MAX(J$2:J316),J317-E318,G317+H317)</f>
        <v>54611.546719113576</v>
      </c>
      <c r="H318" s="2">
        <f t="shared" si="16"/>
        <v>2342.3988890036053</v>
      </c>
      <c r="I318" s="2"/>
      <c r="J318" s="2">
        <f t="shared" si="17"/>
        <v>362548.35123367695</v>
      </c>
      <c r="K318" s="2">
        <f>-(1-J318/MAX(J$2:J318))*100</f>
        <v>-5.0903172153218046</v>
      </c>
    </row>
    <row r="319" spans="1:11" x14ac:dyDescent="0.25">
      <c r="A319">
        <v>1.0042669869087759</v>
      </c>
      <c r="B319" s="2">
        <f t="shared" si="15"/>
        <v>394.22672637596389</v>
      </c>
      <c r="C319" s="2">
        <f>-(1-B319/MAX(B$2:B319))*100</f>
        <v>-25.133488970327932</v>
      </c>
      <c r="E319" s="2">
        <f>IF(J318&gt;MAX(J$2:J317),J318*(100-riskCapitalPct)/100,E318)</f>
        <v>305594.40562555974</v>
      </c>
      <c r="F319" s="2"/>
      <c r="G319" s="2">
        <f>IF(J318&gt;MAX(J$2:J317),J318-E319,G318+H318)</f>
        <v>56953.945608117181</v>
      </c>
      <c r="H319" s="2">
        <f t="shared" si="16"/>
        <v>243.02174031297182</v>
      </c>
      <c r="I319" s="2"/>
      <c r="J319" s="2">
        <f t="shared" si="17"/>
        <v>362791.37297398987</v>
      </c>
      <c r="K319" s="2">
        <f>-(1-J319/MAX(J$2:J319))*100</f>
        <v>-5.0266977940655932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H17" sqref="H17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0</v>
      </c>
      <c r="B1" s="2">
        <f>PRODUCT('HPR Портфеля'!A:A)</f>
        <v>394.22672637596389</v>
      </c>
    </row>
    <row r="2" spans="1:2" x14ac:dyDescent="0.25">
      <c r="B2" s="2"/>
    </row>
    <row r="3" spans="1:2" x14ac:dyDescent="0.25">
      <c r="B3" s="2"/>
    </row>
    <row r="4" spans="1:2" x14ac:dyDescent="0.25">
      <c r="A4" t="s">
        <v>2</v>
      </c>
      <c r="B4" s="2">
        <v>100000</v>
      </c>
    </row>
    <row r="5" spans="1:2" x14ac:dyDescent="0.25">
      <c r="B5" s="2"/>
    </row>
    <row r="6" spans="1:2" x14ac:dyDescent="0.25">
      <c r="A6" t="s">
        <v>22</v>
      </c>
      <c r="B6" s="2">
        <f>MIN('HPR Портфеля'!K:K)</f>
        <v>-7.2109166058198948</v>
      </c>
    </row>
    <row r="7" spans="1:2" x14ac:dyDescent="0.25">
      <c r="B7" s="2"/>
    </row>
    <row r="8" spans="1:2" ht="29.25" customHeight="1" x14ac:dyDescent="0.25">
      <c r="A8" t="s">
        <v>10</v>
      </c>
      <c r="B8" s="2">
        <v>20</v>
      </c>
    </row>
    <row r="9" spans="1:2" ht="29.25" customHeight="1" x14ac:dyDescent="0.25">
      <c r="B9" s="2"/>
    </row>
    <row r="10" spans="1:2" ht="29.25" customHeight="1" x14ac:dyDescent="0.25">
      <c r="B10" s="2"/>
    </row>
    <row r="11" spans="1:2" ht="29.25" customHeight="1" x14ac:dyDescent="0.25">
      <c r="B11" s="2"/>
    </row>
    <row r="12" spans="1:2" ht="29.25" customHeight="1" x14ac:dyDescent="0.25">
      <c r="B1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9"/>
  <sheetViews>
    <sheetView topLeftCell="D1" zoomScale="80" zoomScaleNormal="80" workbookViewId="0">
      <selection activeCell="M30" sqref="M30"/>
    </sheetView>
  </sheetViews>
  <sheetFormatPr defaultRowHeight="15" x14ac:dyDescent="0.25"/>
  <cols>
    <col min="1" max="1" width="15.28515625" style="4" bestFit="1" customWidth="1"/>
    <col min="2" max="2" width="18.5703125" customWidth="1"/>
    <col min="3" max="3" width="23.42578125" customWidth="1"/>
    <col min="4" max="7" width="24.42578125" customWidth="1"/>
    <col min="9" max="9" width="21.5703125" customWidth="1"/>
    <col min="10" max="12" width="17" customWidth="1"/>
    <col min="13" max="13" width="22.5703125" customWidth="1"/>
    <col min="14" max="16" width="10.28515625" bestFit="1" customWidth="1"/>
    <col min="17" max="21" width="10.28515625" customWidth="1"/>
    <col min="22" max="23" width="17" customWidth="1"/>
    <col min="24" max="24" width="15.5703125" customWidth="1"/>
  </cols>
  <sheetData>
    <row r="1" spans="1:24" s="5" customFormat="1" ht="31.5" x14ac:dyDescent="0.25">
      <c r="A1" s="6" t="s">
        <v>11</v>
      </c>
      <c r="B1" s="7" t="s">
        <v>23</v>
      </c>
      <c r="C1" s="7" t="s">
        <v>24</v>
      </c>
      <c r="D1" s="7" t="s">
        <v>25</v>
      </c>
      <c r="E1" s="7" t="s">
        <v>26</v>
      </c>
      <c r="F1" s="7" t="s">
        <v>27</v>
      </c>
      <c r="G1" s="7" t="s">
        <v>28</v>
      </c>
      <c r="H1" s="7"/>
      <c r="I1" s="7" t="s">
        <v>21</v>
      </c>
      <c r="J1" s="7" t="s">
        <v>0</v>
      </c>
      <c r="K1" s="7" t="s">
        <v>19</v>
      </c>
      <c r="N1" s="7" t="s">
        <v>12</v>
      </c>
      <c r="O1" s="7" t="s">
        <v>13</v>
      </c>
      <c r="P1" s="7" t="s">
        <v>14</v>
      </c>
      <c r="Q1" s="7" t="s">
        <v>29</v>
      </c>
      <c r="R1" s="7" t="s">
        <v>30</v>
      </c>
      <c r="S1" s="7" t="s">
        <v>31</v>
      </c>
      <c r="T1" s="7" t="s">
        <v>32</v>
      </c>
      <c r="U1" s="7"/>
      <c r="V1" s="7" t="s">
        <v>15</v>
      </c>
      <c r="W1" s="7" t="s">
        <v>16</v>
      </c>
      <c r="X1" s="7" t="s">
        <v>17</v>
      </c>
    </row>
    <row r="2" spans="1:24" ht="15" customHeight="1" x14ac:dyDescent="0.25">
      <c r="A2" s="4">
        <v>41288</v>
      </c>
      <c r="B2">
        <v>1</v>
      </c>
      <c r="C2">
        <v>1</v>
      </c>
      <c r="D2">
        <v>1</v>
      </c>
      <c r="E2">
        <v>1</v>
      </c>
      <c r="F2">
        <v>1.0856713733456718</v>
      </c>
      <c r="G2">
        <v>1</v>
      </c>
      <c r="I2">
        <f>$B2*$N$2+$C2*$O$2+$D2*$P$2+$E2*$Q$2+$F2*$R$2+$G2*$S$2</f>
        <v>1.0042669869087759</v>
      </c>
      <c r="J2">
        <f>I2</f>
        <v>1.0042669869087759</v>
      </c>
      <c r="K2">
        <f>-(1-J2/MAX(J$2:J2))*100</f>
        <v>0</v>
      </c>
      <c r="M2" t="s">
        <v>18</v>
      </c>
      <c r="N2">
        <v>0</v>
      </c>
      <c r="O2">
        <v>0.6038454696491512</v>
      </c>
      <c r="P2">
        <v>0.34634826053012541</v>
      </c>
      <c r="Q2">
        <v>0</v>
      </c>
      <c r="R2">
        <v>4.9806283979712811E-2</v>
      </c>
      <c r="S2">
        <v>0</v>
      </c>
      <c r="T2">
        <f>SUM(N2:S2)</f>
        <v>1.0000000141589895</v>
      </c>
      <c r="V2">
        <f>AVERAGE(I2:I319)</f>
        <v>1.0230024662804293</v>
      </c>
      <c r="W2">
        <f>_xlfn.STDEV.S(I2:I319)</f>
        <v>9.6400907808076683E-2</v>
      </c>
      <c r="X2">
        <f>(V2^2-W2^2)^(1/2)</f>
        <v>1.0184502496389403</v>
      </c>
    </row>
    <row r="3" spans="1:24" ht="15" customHeight="1" x14ac:dyDescent="0.25">
      <c r="A3" s="4">
        <v>41289</v>
      </c>
      <c r="B3">
        <v>1</v>
      </c>
      <c r="C3">
        <v>1</v>
      </c>
      <c r="D3">
        <v>0.87374191735049178</v>
      </c>
      <c r="E3">
        <v>1</v>
      </c>
      <c r="F3">
        <v>1</v>
      </c>
      <c r="G3">
        <v>1</v>
      </c>
      <c r="I3">
        <f t="shared" ref="I3:I66" si="0">$B3*$N$2+$C3*$O$2+$D3*$P$2+$E3*$Q$2+$F3*$R$2+$G3*$S$2</f>
        <v>0.95627074685546332</v>
      </c>
      <c r="J3">
        <f>I3*J2</f>
        <v>0.96035114161354096</v>
      </c>
      <c r="K3">
        <f>-(1-J3/MAX(J$2:J3))*100</f>
        <v>-4.3729253144536688</v>
      </c>
    </row>
    <row r="4" spans="1:24" ht="15" customHeight="1" x14ac:dyDescent="0.25">
      <c r="A4" s="4">
        <v>41290</v>
      </c>
      <c r="B4">
        <v>1</v>
      </c>
      <c r="C4">
        <v>1</v>
      </c>
      <c r="D4">
        <v>0.87374191735049178</v>
      </c>
      <c r="E4">
        <v>0.953134726830415</v>
      </c>
      <c r="F4">
        <v>1</v>
      </c>
      <c r="G4">
        <v>1</v>
      </c>
      <c r="I4">
        <f t="shared" si="0"/>
        <v>0.95627074685546332</v>
      </c>
      <c r="J4">
        <f t="shared" ref="J4:J67" si="1">I4*J3</f>
        <v>0.91835570343427764</v>
      </c>
      <c r="K4">
        <f>-(1-J4/MAX(J$2:J4))*100</f>
        <v>-8.554625870849442</v>
      </c>
    </row>
    <row r="5" spans="1:24" ht="15" customHeight="1" x14ac:dyDescent="0.25">
      <c r="A5" s="4">
        <v>41295</v>
      </c>
      <c r="B5">
        <v>1</v>
      </c>
      <c r="C5">
        <v>1</v>
      </c>
      <c r="D5">
        <v>1</v>
      </c>
      <c r="E5">
        <v>1</v>
      </c>
      <c r="F5">
        <v>1.0856713733456718</v>
      </c>
      <c r="G5">
        <v>1</v>
      </c>
      <c r="I5">
        <f t="shared" si="0"/>
        <v>1.0042669869087759</v>
      </c>
      <c r="J5">
        <f t="shared" si="1"/>
        <v>0.92227431519843139</v>
      </c>
      <c r="K5">
        <f>-(1-J5/MAX(J$2:J5))*100</f>
        <v>-8.1644296565722367</v>
      </c>
    </row>
    <row r="6" spans="1:24" ht="15" customHeight="1" x14ac:dyDescent="0.25">
      <c r="A6" s="4">
        <v>41296</v>
      </c>
      <c r="B6" s="3">
        <v>0.84395476976074435</v>
      </c>
      <c r="C6">
        <v>1</v>
      </c>
      <c r="D6">
        <v>0.87374191735049178</v>
      </c>
      <c r="E6">
        <v>1</v>
      </c>
      <c r="F6">
        <v>1</v>
      </c>
      <c r="G6">
        <v>1</v>
      </c>
      <c r="I6">
        <f t="shared" si="0"/>
        <v>0.95627074685546332</v>
      </c>
      <c r="J6">
        <f t="shared" si="1"/>
        <v>0.881943948200415</v>
      </c>
      <c r="K6">
        <f>-(1-J6/MAX(J$2:J6))*100</f>
        <v>-12.180330559792896</v>
      </c>
    </row>
    <row r="7" spans="1:24" ht="15" customHeight="1" x14ac:dyDescent="0.25">
      <c r="A7" s="4">
        <v>41297</v>
      </c>
      <c r="B7">
        <v>1</v>
      </c>
      <c r="C7">
        <v>1</v>
      </c>
      <c r="D7">
        <v>0.87374191735049178</v>
      </c>
      <c r="E7">
        <v>1</v>
      </c>
      <c r="F7">
        <v>1</v>
      </c>
      <c r="G7">
        <v>1</v>
      </c>
      <c r="I7">
        <f t="shared" si="0"/>
        <v>0.95627074685546332</v>
      </c>
      <c r="J7">
        <f t="shared" si="1"/>
        <v>0.84337719803026689</v>
      </c>
      <c r="K7">
        <f>-(1-J7/MAX(J$2:J7))*100</f>
        <v>-16.02061911581324</v>
      </c>
    </row>
    <row r="8" spans="1:24" ht="15" customHeight="1" x14ac:dyDescent="0.25">
      <c r="A8" s="4">
        <v>41298</v>
      </c>
      <c r="B8">
        <v>1</v>
      </c>
      <c r="C8">
        <v>0.95861851864014347</v>
      </c>
      <c r="D8">
        <v>1</v>
      </c>
      <c r="E8">
        <v>1</v>
      </c>
      <c r="F8">
        <v>1</v>
      </c>
      <c r="G8">
        <v>1</v>
      </c>
      <c r="I8">
        <f t="shared" si="0"/>
        <v>0.97501199411246919</v>
      </c>
      <c r="J8">
        <f t="shared" si="1"/>
        <v>0.82230288364047732</v>
      </c>
      <c r="K8">
        <f>-(1-J8/MAX(J$2:J8))*100</f>
        <v>-18.119096379778497</v>
      </c>
    </row>
    <row r="9" spans="1:24" ht="15" customHeight="1" x14ac:dyDescent="0.25">
      <c r="A9" s="4">
        <v>41299</v>
      </c>
      <c r="B9">
        <v>1</v>
      </c>
      <c r="C9" s="3">
        <v>0.84355235757829083</v>
      </c>
      <c r="D9">
        <v>1.1903971886354585</v>
      </c>
      <c r="E9">
        <v>0.953134726830415</v>
      </c>
      <c r="F9">
        <v>1</v>
      </c>
      <c r="G9">
        <v>1</v>
      </c>
      <c r="I9">
        <f t="shared" si="0"/>
        <v>0.97147354913906703</v>
      </c>
      <c r="J9">
        <f t="shared" si="1"/>
        <v>0.79884550083750372</v>
      </c>
      <c r="K9">
        <f>-(1-J9/MAX(J$2:J9))*100</f>
        <v>-20.454867953349542</v>
      </c>
    </row>
    <row r="10" spans="1:24" ht="15" customHeight="1" x14ac:dyDescent="0.25">
      <c r="A10" s="4">
        <v>41302</v>
      </c>
      <c r="B10">
        <v>1</v>
      </c>
      <c r="C10">
        <v>1</v>
      </c>
      <c r="D10">
        <v>1</v>
      </c>
      <c r="E10">
        <v>1</v>
      </c>
      <c r="F10">
        <v>1.0856713733456718</v>
      </c>
      <c r="G10">
        <v>1</v>
      </c>
      <c r="I10">
        <f t="shared" si="0"/>
        <v>1.0042669869087759</v>
      </c>
      <c r="J10">
        <f t="shared" si="1"/>
        <v>0.80225416413171191</v>
      </c>
      <c r="K10">
        <f>-(1-J10/MAX(J$2:J10))*100</f>
        <v>-20.115449916249627</v>
      </c>
    </row>
    <row r="11" spans="1:24" x14ac:dyDescent="0.25">
      <c r="A11" s="4">
        <v>41306</v>
      </c>
      <c r="B11">
        <v>0.91522484076140209</v>
      </c>
      <c r="C11">
        <v>1</v>
      </c>
      <c r="D11">
        <v>0.87374191735049178</v>
      </c>
      <c r="E11">
        <v>1</v>
      </c>
      <c r="F11">
        <v>1</v>
      </c>
      <c r="G11">
        <v>1</v>
      </c>
      <c r="I11">
        <f t="shared" si="0"/>
        <v>0.95627074685546332</v>
      </c>
      <c r="J11">
        <f t="shared" si="1"/>
        <v>0.76717218870213755</v>
      </c>
      <c r="K11">
        <f>-(1-J11/MAX(J$2:J11))*100</f>
        <v>-23.608741629199372</v>
      </c>
    </row>
    <row r="12" spans="1:24" ht="15" customHeight="1" x14ac:dyDescent="0.25">
      <c r="A12" s="4">
        <v>41309</v>
      </c>
      <c r="B12">
        <v>1</v>
      </c>
      <c r="C12">
        <v>1</v>
      </c>
      <c r="D12">
        <v>1</v>
      </c>
      <c r="E12">
        <v>1</v>
      </c>
      <c r="F12">
        <v>0.82865725330865647</v>
      </c>
      <c r="G12">
        <v>1</v>
      </c>
      <c r="I12">
        <f t="shared" si="0"/>
        <v>0.99146606865941644</v>
      </c>
      <c r="J12">
        <f t="shared" si="1"/>
        <v>0.76062519391734829</v>
      </c>
      <c r="K12">
        <f>-(1-J12/MAX(J$2:J12))*100</f>
        <v>-24.260659383156558</v>
      </c>
    </row>
    <row r="13" spans="1:24" x14ac:dyDescent="0.25">
      <c r="A13" s="4">
        <v>41310</v>
      </c>
      <c r="B13">
        <v>0.93658602233750277</v>
      </c>
      <c r="C13">
        <v>1</v>
      </c>
      <c r="D13">
        <v>0.87374191735049178</v>
      </c>
      <c r="E13">
        <v>0.953134726830415</v>
      </c>
      <c r="F13">
        <v>1</v>
      </c>
      <c r="G13">
        <v>1</v>
      </c>
      <c r="I13">
        <f t="shared" si="0"/>
        <v>0.95627074685546332</v>
      </c>
      <c r="J13">
        <f t="shared" si="1"/>
        <v>0.7273636222644243</v>
      </c>
      <c r="K13">
        <f>-(1-J13/MAX(J$2:J13))*100</f>
        <v>-27.572684181990791</v>
      </c>
    </row>
    <row r="14" spans="1:24" ht="15" customHeight="1" x14ac:dyDescent="0.25">
      <c r="A14" s="4">
        <v>41312</v>
      </c>
      <c r="B14" s="3">
        <v>1.4670818106421439</v>
      </c>
      <c r="C14" s="3">
        <v>0.73245778564097652</v>
      </c>
      <c r="D14">
        <v>1.4737203261009548</v>
      </c>
      <c r="E14">
        <v>0.953134726830415</v>
      </c>
      <c r="F14">
        <v>1</v>
      </c>
      <c r="G14">
        <v>1</v>
      </c>
      <c r="I14">
        <f t="shared" si="0"/>
        <v>1.0025180710012205</v>
      </c>
      <c r="J14">
        <f t="shared" si="1"/>
        <v>0.72919517550899104</v>
      </c>
      <c r="K14">
        <f>-(1-J14/MAX(J$2:J14))*100</f>
        <v>-27.390307058333228</v>
      </c>
    </row>
    <row r="15" spans="1:24" x14ac:dyDescent="0.25">
      <c r="A15" s="4">
        <v>41313</v>
      </c>
      <c r="B15">
        <v>1</v>
      </c>
      <c r="C15">
        <v>1</v>
      </c>
      <c r="D15">
        <v>1.0838858701123333</v>
      </c>
      <c r="E15">
        <v>1</v>
      </c>
      <c r="F15">
        <v>1</v>
      </c>
      <c r="G15">
        <v>1</v>
      </c>
      <c r="I15">
        <f t="shared" si="0"/>
        <v>1.0290537393554522</v>
      </c>
      <c r="J15">
        <f t="shared" si="1"/>
        <v>0.75038102207748247</v>
      </c>
      <c r="K15">
        <f>-(1-J15/MAX(J$2:J15))*100</f>
        <v>-25.280723964926622</v>
      </c>
    </row>
    <row r="16" spans="1:24" ht="15" customHeight="1" x14ac:dyDescent="0.25">
      <c r="A16" s="4">
        <v>41316</v>
      </c>
      <c r="B16" s="3">
        <v>0.97425988996594182</v>
      </c>
      <c r="C16">
        <v>1</v>
      </c>
      <c r="D16">
        <v>0.92171998875730488</v>
      </c>
      <c r="E16">
        <v>1</v>
      </c>
      <c r="F16">
        <v>1.0856713733456718</v>
      </c>
      <c r="G16">
        <v>1</v>
      </c>
      <c r="I16">
        <f t="shared" si="0"/>
        <v>0.97715484118058982</v>
      </c>
      <c r="J16">
        <f t="shared" si="1"/>
        <v>0.73323844845305108</v>
      </c>
      <c r="K16">
        <f>-(1-J16/MAX(J$2:J16))*100</f>
        <v>-26.987697692819225</v>
      </c>
    </row>
    <row r="17" spans="1:11" x14ac:dyDescent="0.25">
      <c r="A17" s="4">
        <v>41317</v>
      </c>
      <c r="B17">
        <v>0.96227403720199112</v>
      </c>
      <c r="C17">
        <v>1</v>
      </c>
      <c r="D17">
        <v>0.87374191735049178</v>
      </c>
      <c r="E17">
        <v>0.953134726830415</v>
      </c>
      <c r="F17">
        <v>1</v>
      </c>
      <c r="G17">
        <v>1</v>
      </c>
      <c r="I17">
        <f t="shared" si="0"/>
        <v>0.95627074685546332</v>
      </c>
      <c r="J17">
        <f t="shared" si="1"/>
        <v>0.70117447872534033</v>
      </c>
      <c r="K17">
        <f>-(1-J17/MAX(J$2:J17))*100</f>
        <v>-30.180471143075373</v>
      </c>
    </row>
    <row r="18" spans="1:11" ht="15" customHeight="1" x14ac:dyDescent="0.25">
      <c r="A18" s="4">
        <v>41318</v>
      </c>
      <c r="B18">
        <v>1</v>
      </c>
      <c r="C18" s="3">
        <v>1.2777923440995915</v>
      </c>
      <c r="D18">
        <v>1</v>
      </c>
      <c r="E18">
        <v>0.97448654528647793</v>
      </c>
      <c r="F18">
        <v>1</v>
      </c>
      <c r="G18">
        <v>1</v>
      </c>
      <c r="I18">
        <f t="shared" si="0"/>
        <v>1.1677436626467459</v>
      </c>
      <c r="J18">
        <f t="shared" si="1"/>
        <v>0.81879205394115173</v>
      </c>
      <c r="K18">
        <f>-(1-J18/MAX(J$2:J18))*100</f>
        <v>-18.468687648344662</v>
      </c>
    </row>
    <row r="19" spans="1:11" x14ac:dyDescent="0.25">
      <c r="A19" s="4">
        <v>41319</v>
      </c>
      <c r="B19">
        <v>0.85513576384592749</v>
      </c>
      <c r="C19">
        <v>1</v>
      </c>
      <c r="D19">
        <v>1</v>
      </c>
      <c r="E19">
        <v>1.1635598033618517</v>
      </c>
      <c r="F19">
        <v>1</v>
      </c>
      <c r="G19">
        <v>1</v>
      </c>
      <c r="I19">
        <f t="shared" si="0"/>
        <v>1.0000000141589895</v>
      </c>
      <c r="J19">
        <f t="shared" si="1"/>
        <v>0.81879206553441986</v>
      </c>
      <c r="K19">
        <f>-(1-J19/MAX(J$2:J19))*100</f>
        <v>-18.468686493943665</v>
      </c>
    </row>
    <row r="20" spans="1:11" ht="15" customHeight="1" x14ac:dyDescent="0.25">
      <c r="A20" s="4">
        <v>41320</v>
      </c>
      <c r="B20">
        <v>1</v>
      </c>
      <c r="C20">
        <v>0.9532209341149448</v>
      </c>
      <c r="D20">
        <v>1</v>
      </c>
      <c r="E20">
        <v>0.953134726830415</v>
      </c>
      <c r="F20">
        <v>1</v>
      </c>
      <c r="G20">
        <v>1</v>
      </c>
      <c r="I20">
        <f t="shared" si="0"/>
        <v>0.97175268714987972</v>
      </c>
      <c r="J20">
        <f t="shared" si="1"/>
        <v>0.7956633899000729</v>
      </c>
      <c r="K20">
        <f>-(1-J20/MAX(J$2:J20))*100</f>
        <v>-20.771727013630471</v>
      </c>
    </row>
    <row r="21" spans="1:11" x14ac:dyDescent="0.25">
      <c r="A21" s="4">
        <v>41323</v>
      </c>
      <c r="B21">
        <v>1</v>
      </c>
      <c r="C21">
        <v>1</v>
      </c>
      <c r="D21">
        <v>1</v>
      </c>
      <c r="E21">
        <v>1</v>
      </c>
      <c r="F21">
        <v>1.0856713733456718</v>
      </c>
      <c r="G21">
        <v>1</v>
      </c>
      <c r="I21">
        <f t="shared" si="0"/>
        <v>1.0042669869087759</v>
      </c>
      <c r="J21">
        <f t="shared" si="1"/>
        <v>0.79905847516856876</v>
      </c>
      <c r="K21">
        <f>-(1-J21/MAX(J$2:J21))*100</f>
        <v>-20.433661009992711</v>
      </c>
    </row>
    <row r="22" spans="1:11" ht="15" customHeight="1" x14ac:dyDescent="0.25">
      <c r="A22" s="4">
        <v>41325</v>
      </c>
      <c r="B22">
        <v>1</v>
      </c>
      <c r="C22" s="3">
        <v>1.5240838655927034</v>
      </c>
      <c r="D22">
        <v>1</v>
      </c>
      <c r="E22">
        <v>1.1014164511389819</v>
      </c>
      <c r="F22">
        <v>1</v>
      </c>
      <c r="G22">
        <v>1</v>
      </c>
      <c r="I22">
        <f t="shared" si="0"/>
        <v>1.316465682113358</v>
      </c>
      <c r="J22">
        <f t="shared" si="1"/>
        <v>1.0519330605612496</v>
      </c>
      <c r="K22">
        <f>-(1-J22/MAX(J$2:J22))*100</f>
        <v>0</v>
      </c>
    </row>
    <row r="23" spans="1:11" x14ac:dyDescent="0.25">
      <c r="A23" s="4">
        <v>41326</v>
      </c>
      <c r="B23">
        <v>1.0273709719675137</v>
      </c>
      <c r="C23" s="3">
        <v>1.0845895751479708</v>
      </c>
      <c r="D23">
        <v>1.1593146451588425</v>
      </c>
      <c r="E23">
        <v>0.92890204664205023</v>
      </c>
      <c r="F23">
        <v>1</v>
      </c>
      <c r="G23">
        <v>1</v>
      </c>
      <c r="I23">
        <f t="shared" si="0"/>
        <v>1.1062573961193773</v>
      </c>
      <c r="J23">
        <f t="shared" si="1"/>
        <v>1.1637087284683751</v>
      </c>
      <c r="K23">
        <f>-(1-J23/MAX(J$2:J23))*100</f>
        <v>0</v>
      </c>
    </row>
    <row r="24" spans="1:11" ht="15" customHeight="1" x14ac:dyDescent="0.25">
      <c r="A24" s="4">
        <v>41327</v>
      </c>
      <c r="B24">
        <v>1</v>
      </c>
      <c r="C24" s="3">
        <v>1.0922729925974439</v>
      </c>
      <c r="D24">
        <v>0.87374191735049178</v>
      </c>
      <c r="E24">
        <v>0.90846580749008987</v>
      </c>
      <c r="F24">
        <v>1</v>
      </c>
      <c r="G24">
        <v>1</v>
      </c>
      <c r="I24">
        <f t="shared" si="0"/>
        <v>1.0119893754063998</v>
      </c>
      <c r="J24">
        <f t="shared" si="1"/>
        <v>1.1776608692776867</v>
      </c>
      <c r="K24">
        <f>-(1-J24/MAX(J$2:J24))*100</f>
        <v>0</v>
      </c>
    </row>
    <row r="25" spans="1:11" x14ac:dyDescent="0.25">
      <c r="A25" s="4">
        <v>41329</v>
      </c>
      <c r="B25">
        <v>1</v>
      </c>
      <c r="C25">
        <v>1.1930602903577758</v>
      </c>
      <c r="D25">
        <v>1</v>
      </c>
      <c r="E25">
        <v>1</v>
      </c>
      <c r="F25">
        <v>1</v>
      </c>
      <c r="G25">
        <v>1</v>
      </c>
      <c r="I25">
        <f t="shared" si="0"/>
        <v>1.1165785958606822</v>
      </c>
      <c r="J25">
        <f t="shared" si="1"/>
        <v>1.3149509198181497</v>
      </c>
      <c r="K25">
        <f>-(1-J25/MAX(J$2:J25))*100</f>
        <v>0</v>
      </c>
    </row>
    <row r="26" spans="1:11" x14ac:dyDescent="0.25">
      <c r="A26" s="4">
        <v>41330</v>
      </c>
      <c r="B26">
        <v>1.116518208016767</v>
      </c>
      <c r="C26">
        <v>1</v>
      </c>
      <c r="D26">
        <v>1.3772286104885647</v>
      </c>
      <c r="E26">
        <v>1.1601855036936415</v>
      </c>
      <c r="F26">
        <v>1.0856713733456718</v>
      </c>
      <c r="G26">
        <v>1</v>
      </c>
      <c r="I26">
        <f t="shared" si="0"/>
        <v>1.1349194599736865</v>
      </c>
      <c r="J26">
        <f t="shared" si="1"/>
        <v>1.4923633878119167</v>
      </c>
      <c r="K26">
        <f>-(1-J26/MAX(J$2:J26))*100</f>
        <v>0</v>
      </c>
    </row>
    <row r="27" spans="1:11" x14ac:dyDescent="0.25">
      <c r="A27" s="4">
        <v>41331</v>
      </c>
      <c r="B27">
        <v>1</v>
      </c>
      <c r="C27">
        <v>1</v>
      </c>
      <c r="D27">
        <v>0.76342493813531365</v>
      </c>
      <c r="E27">
        <v>0.953134726830415</v>
      </c>
      <c r="F27">
        <v>1</v>
      </c>
      <c r="G27">
        <v>1</v>
      </c>
      <c r="I27">
        <f t="shared" si="0"/>
        <v>0.91806265299734846</v>
      </c>
      <c r="J27">
        <f t="shared" si="1"/>
        <v>1.3700830910507191</v>
      </c>
      <c r="K27">
        <f>-(1-J27/MAX(J$2:J27))*100</f>
        <v>-8.1937347002651428</v>
      </c>
    </row>
    <row r="28" spans="1:11" x14ac:dyDescent="0.25">
      <c r="A28" s="4">
        <v>41334</v>
      </c>
      <c r="B28">
        <v>1</v>
      </c>
      <c r="C28" s="3">
        <v>1.6276113234972345</v>
      </c>
      <c r="D28">
        <v>0.87374191735049178</v>
      </c>
      <c r="E28">
        <v>1</v>
      </c>
      <c r="F28">
        <v>1</v>
      </c>
      <c r="G28">
        <v>1</v>
      </c>
      <c r="I28">
        <f t="shared" si="0"/>
        <v>1.3352510012497765</v>
      </c>
      <c r="J28">
        <f t="shared" si="1"/>
        <v>1.8294048191208614</v>
      </c>
      <c r="K28">
        <f>-(1-J28/MAX(J$2:J28))*100</f>
        <v>0</v>
      </c>
    </row>
    <row r="29" spans="1:11" ht="15" customHeight="1" x14ac:dyDescent="0.25">
      <c r="A29" s="4">
        <v>41337</v>
      </c>
      <c r="B29">
        <v>1</v>
      </c>
      <c r="C29">
        <v>0.90425685433440584</v>
      </c>
      <c r="D29">
        <v>1</v>
      </c>
      <c r="E29">
        <v>1.0575706602480952</v>
      </c>
      <c r="F29">
        <v>1.0856713733456718</v>
      </c>
      <c r="G29">
        <v>1</v>
      </c>
      <c r="I29">
        <f t="shared" si="0"/>
        <v>0.94645292214864807</v>
      </c>
      <c r="J29">
        <f t="shared" si="1"/>
        <v>1.7314455368497583</v>
      </c>
      <c r="K29">
        <f>-(1-J29/MAX(J$2:J29))*100</f>
        <v>-5.3547077851351936</v>
      </c>
    </row>
    <row r="30" spans="1:11" ht="15" customHeight="1" x14ac:dyDescent="0.25">
      <c r="A30" s="4">
        <v>41338</v>
      </c>
      <c r="B30">
        <v>1</v>
      </c>
      <c r="C30" s="3">
        <v>0.85240403463245418</v>
      </c>
      <c r="D30">
        <v>1</v>
      </c>
      <c r="E30">
        <v>0.953134726830415</v>
      </c>
      <c r="F30">
        <v>1</v>
      </c>
      <c r="G30">
        <v>1</v>
      </c>
      <c r="I30">
        <f t="shared" si="0"/>
        <v>0.9108748591333039</v>
      </c>
      <c r="J30">
        <f t="shared" si="1"/>
        <v>1.5771302094750115</v>
      </c>
      <c r="K30">
        <f>-(1-J30/MAX(J$2:J30))*100</f>
        <v>-13.789982786154621</v>
      </c>
    </row>
    <row r="31" spans="1:11" ht="15" customHeight="1" x14ac:dyDescent="0.25">
      <c r="A31" s="4">
        <v>41340</v>
      </c>
      <c r="B31" s="3">
        <v>0.94812680115273773</v>
      </c>
      <c r="C31" s="3">
        <v>0.86774846912820314</v>
      </c>
      <c r="D31">
        <v>1</v>
      </c>
      <c r="E31">
        <v>0.953134726830415</v>
      </c>
      <c r="F31">
        <v>1</v>
      </c>
      <c r="G31">
        <v>1</v>
      </c>
      <c r="I31">
        <f t="shared" si="0"/>
        <v>0.92014052638789001</v>
      </c>
      <c r="J31">
        <f t="shared" si="1"/>
        <v>1.4511814211285803</v>
      </c>
      <c r="K31">
        <f>-(1-J31/MAX(J$2:J31))*100</f>
        <v>-20.674669380943257</v>
      </c>
    </row>
    <row r="32" spans="1:11" ht="15" customHeight="1" x14ac:dyDescent="0.25">
      <c r="A32" s="4">
        <v>41341</v>
      </c>
      <c r="B32" s="3">
        <v>1.0953586448199213</v>
      </c>
      <c r="C32" s="3">
        <v>1.1339115017918338</v>
      </c>
      <c r="D32">
        <v>1.3825229378345656</v>
      </c>
      <c r="E32">
        <v>1</v>
      </c>
      <c r="F32">
        <v>1</v>
      </c>
      <c r="G32">
        <v>1</v>
      </c>
      <c r="I32">
        <f t="shared" si="0"/>
        <v>1.2133480219817776</v>
      </c>
      <c r="J32">
        <f t="shared" si="1"/>
        <v>1.760788106863068</v>
      </c>
      <c r="K32">
        <f>-(1-J32/MAX(J$2:J32))*100</f>
        <v>-3.7507670003169569</v>
      </c>
    </row>
    <row r="33" spans="1:11" ht="15" customHeight="1" x14ac:dyDescent="0.25">
      <c r="A33" s="4">
        <v>41343</v>
      </c>
      <c r="B33" s="3">
        <v>1.0275138810633646</v>
      </c>
      <c r="C33" s="3">
        <v>1.1560846730408119</v>
      </c>
      <c r="D33">
        <v>1</v>
      </c>
      <c r="E33">
        <v>1.0588627831009987</v>
      </c>
      <c r="F33">
        <v>1</v>
      </c>
      <c r="G33">
        <v>1</v>
      </c>
      <c r="I33">
        <f t="shared" si="0"/>
        <v>1.0942510368563527</v>
      </c>
      <c r="J33">
        <f t="shared" si="1"/>
        <v>1.9267442116192466</v>
      </c>
      <c r="K33">
        <f>-(1-J33/MAX(J$2:J33))*100</f>
        <v>0</v>
      </c>
    </row>
    <row r="34" spans="1:11" x14ac:dyDescent="0.25">
      <c r="A34" s="4">
        <v>41344</v>
      </c>
      <c r="B34">
        <v>1</v>
      </c>
      <c r="C34">
        <v>1</v>
      </c>
      <c r="D34">
        <v>1</v>
      </c>
      <c r="E34">
        <v>1</v>
      </c>
      <c r="F34">
        <v>1.0856713733456718</v>
      </c>
      <c r="G34">
        <v>1</v>
      </c>
      <c r="I34">
        <f t="shared" si="0"/>
        <v>1.0042669869087759</v>
      </c>
      <c r="J34">
        <f t="shared" si="1"/>
        <v>1.9349656039467857</v>
      </c>
      <c r="K34">
        <f>-(1-J34/MAX(J$2:J34))*100</f>
        <v>0</v>
      </c>
    </row>
    <row r="35" spans="1:11" ht="15" customHeight="1" x14ac:dyDescent="0.25">
      <c r="A35" s="4">
        <v>41345</v>
      </c>
      <c r="B35" s="3">
        <v>0.95893371757925072</v>
      </c>
      <c r="C35">
        <v>0.87124145174357837</v>
      </c>
      <c r="D35">
        <v>1</v>
      </c>
      <c r="E35">
        <v>0.953134726830415</v>
      </c>
      <c r="F35">
        <v>1</v>
      </c>
      <c r="G35">
        <v>1</v>
      </c>
      <c r="I35">
        <f t="shared" si="0"/>
        <v>0.92224974811574756</v>
      </c>
      <c r="J35">
        <f t="shared" si="1"/>
        <v>1.7845215408525585</v>
      </c>
      <c r="K35">
        <f>-(1-J35/MAX(J$2:J35))*100</f>
        <v>-7.7750251884252446</v>
      </c>
    </row>
    <row r="36" spans="1:11" ht="15" customHeight="1" x14ac:dyDescent="0.25">
      <c r="A36" s="4">
        <v>41346</v>
      </c>
      <c r="B36" s="3">
        <v>0.9457689284778622</v>
      </c>
      <c r="C36">
        <v>1</v>
      </c>
      <c r="D36">
        <v>0.87374191735049178</v>
      </c>
      <c r="E36">
        <v>1</v>
      </c>
      <c r="F36">
        <v>1</v>
      </c>
      <c r="G36">
        <v>1</v>
      </c>
      <c r="I36">
        <f t="shared" si="0"/>
        <v>0.95627074685546332</v>
      </c>
      <c r="J36">
        <f t="shared" si="1"/>
        <v>1.7064857466507384</v>
      </c>
      <c r="K36">
        <f>-(1-J36/MAX(J$2:J36))*100</f>
        <v>-11.807954458209114</v>
      </c>
    </row>
    <row r="37" spans="1:11" x14ac:dyDescent="0.25">
      <c r="A37" s="4">
        <v>41347</v>
      </c>
      <c r="B37">
        <v>1</v>
      </c>
      <c r="C37">
        <v>1</v>
      </c>
      <c r="D37">
        <v>1</v>
      </c>
      <c r="E37">
        <v>1.1392835918600066</v>
      </c>
      <c r="F37">
        <v>1</v>
      </c>
      <c r="G37">
        <v>1</v>
      </c>
      <c r="I37">
        <f t="shared" si="0"/>
        <v>1.0000000141589895</v>
      </c>
      <c r="J37">
        <f t="shared" si="1"/>
        <v>1.7064857708128522</v>
      </c>
      <c r="K37">
        <f>-(1-J37/MAX(J$2:J37))*100</f>
        <v>-11.807953209498855</v>
      </c>
    </row>
    <row r="38" spans="1:11" x14ac:dyDescent="0.25">
      <c r="A38" s="4">
        <v>41351</v>
      </c>
      <c r="B38">
        <v>1</v>
      </c>
      <c r="C38">
        <v>1</v>
      </c>
      <c r="D38">
        <v>1</v>
      </c>
      <c r="E38">
        <v>1</v>
      </c>
      <c r="F38">
        <v>1.0856713733456718</v>
      </c>
      <c r="G38">
        <v>1</v>
      </c>
      <c r="I38">
        <f t="shared" si="0"/>
        <v>1.0042669869087759</v>
      </c>
      <c r="J38">
        <f t="shared" si="1"/>
        <v>1.713767323256923</v>
      </c>
      <c r="K38">
        <f>-(1-J38/MAX(J$2:J38))*100</f>
        <v>-11.431638900385643</v>
      </c>
    </row>
    <row r="39" spans="1:11" ht="15" customHeight="1" x14ac:dyDescent="0.25">
      <c r="A39" s="4">
        <v>41352</v>
      </c>
      <c r="B39">
        <v>1</v>
      </c>
      <c r="C39">
        <v>1</v>
      </c>
      <c r="D39">
        <v>1</v>
      </c>
      <c r="E39">
        <v>0.90846580749008987</v>
      </c>
      <c r="F39">
        <v>1</v>
      </c>
      <c r="G39">
        <v>1</v>
      </c>
      <c r="I39">
        <f t="shared" si="0"/>
        <v>1.0000000141589895</v>
      </c>
      <c r="J39">
        <f t="shared" si="1"/>
        <v>1.7137673475221367</v>
      </c>
      <c r="K39">
        <f>-(1-J39/MAX(J$2:J39))*100</f>
        <v>-11.431637646347138</v>
      </c>
    </row>
    <row r="40" spans="1:11" ht="15" customHeight="1" x14ac:dyDescent="0.25">
      <c r="A40" s="4">
        <v>41353</v>
      </c>
      <c r="B40">
        <v>1</v>
      </c>
      <c r="C40">
        <v>0.93298125422408618</v>
      </c>
      <c r="D40">
        <v>1.1005519370220684</v>
      </c>
      <c r="E40">
        <v>0.86589030925683919</v>
      </c>
      <c r="F40">
        <v>1</v>
      </c>
      <c r="G40">
        <v>1</v>
      </c>
      <c r="I40">
        <f t="shared" si="0"/>
        <v>0.99435703662116381</v>
      </c>
      <c r="J40">
        <f t="shared" si="1"/>
        <v>1.704096621140224</v>
      </c>
      <c r="K40">
        <f>-(1-J40/MAX(J$2:J40))*100</f>
        <v>-11.931425671632301</v>
      </c>
    </row>
    <row r="41" spans="1:11" x14ac:dyDescent="0.25">
      <c r="A41" s="4">
        <v>41354</v>
      </c>
      <c r="B41">
        <v>1</v>
      </c>
      <c r="C41">
        <v>0.90176388459658396</v>
      </c>
      <c r="D41">
        <v>1</v>
      </c>
      <c r="E41">
        <v>1</v>
      </c>
      <c r="F41">
        <v>1</v>
      </c>
      <c r="G41">
        <v>1</v>
      </c>
      <c r="I41">
        <f t="shared" si="0"/>
        <v>0.94068058091670548</v>
      </c>
      <c r="J41">
        <f t="shared" si="1"/>
        <v>1.6030105995123809</v>
      </c>
      <c r="K41">
        <f>-(1-J41/MAX(J$2:J41))*100</f>
        <v>-17.155602340285014</v>
      </c>
    </row>
    <row r="42" spans="1:11" ht="15" customHeight="1" x14ac:dyDescent="0.25">
      <c r="A42" s="4">
        <v>41355</v>
      </c>
      <c r="B42">
        <v>1</v>
      </c>
      <c r="C42">
        <v>1</v>
      </c>
      <c r="D42">
        <v>0.87374191735049178</v>
      </c>
      <c r="E42">
        <v>1</v>
      </c>
      <c r="F42">
        <v>1</v>
      </c>
      <c r="G42">
        <v>1</v>
      </c>
      <c r="I42">
        <f t="shared" si="0"/>
        <v>0.95627074685546332</v>
      </c>
      <c r="J42">
        <f t="shared" si="1"/>
        <v>1.5329121432129285</v>
      </c>
      <c r="K42">
        <f>-(1-J42/MAX(J$2:J42))*100</f>
        <v>-20.778325977153354</v>
      </c>
    </row>
    <row r="43" spans="1:11" x14ac:dyDescent="0.25">
      <c r="A43" s="4">
        <v>41358</v>
      </c>
      <c r="B43">
        <v>1</v>
      </c>
      <c r="C43">
        <v>1</v>
      </c>
      <c r="D43">
        <v>0.87232782682481724</v>
      </c>
      <c r="E43">
        <v>1</v>
      </c>
      <c r="F43">
        <v>1.0856713733456718</v>
      </c>
      <c r="G43">
        <v>1</v>
      </c>
      <c r="I43">
        <f t="shared" si="0"/>
        <v>0.96004795181145053</v>
      </c>
      <c r="J43">
        <f t="shared" si="1"/>
        <v>1.4716691633984729</v>
      </c>
      <c r="K43">
        <f>-(1-J43/MAX(J$2:J43))*100</f>
        <v>-23.943394115291682</v>
      </c>
    </row>
    <row r="44" spans="1:11" x14ac:dyDescent="0.25">
      <c r="A44" s="4">
        <v>41360</v>
      </c>
      <c r="B44">
        <v>1</v>
      </c>
      <c r="C44">
        <v>0.97069882686320719</v>
      </c>
      <c r="D44">
        <v>1</v>
      </c>
      <c r="E44">
        <v>1</v>
      </c>
      <c r="F44">
        <v>1</v>
      </c>
      <c r="G44">
        <v>1</v>
      </c>
      <c r="I44">
        <f t="shared" si="0"/>
        <v>0.98230663350493164</v>
      </c>
      <c r="J44">
        <f t="shared" si="1"/>
        <v>1.445630381530973</v>
      </c>
      <c r="K44">
        <f>-(1-J44/MAX(J$2:J44))*100</f>
        <v>-25.289091517580797</v>
      </c>
    </row>
    <row r="45" spans="1:11" ht="15" customHeight="1" x14ac:dyDescent="0.25">
      <c r="A45" s="4">
        <v>41361</v>
      </c>
      <c r="B45">
        <v>1</v>
      </c>
      <c r="C45">
        <v>1</v>
      </c>
      <c r="D45">
        <v>1</v>
      </c>
      <c r="E45">
        <v>0.953134726830415</v>
      </c>
      <c r="F45">
        <v>1</v>
      </c>
      <c r="G45">
        <v>1</v>
      </c>
      <c r="I45">
        <f t="shared" si="0"/>
        <v>1.0000000141589895</v>
      </c>
      <c r="J45">
        <f t="shared" si="1"/>
        <v>1.4456304019996384</v>
      </c>
      <c r="K45">
        <f>-(1-J45/MAX(J$2:J45))*100</f>
        <v>-25.289090459749829</v>
      </c>
    </row>
    <row r="46" spans="1:11" x14ac:dyDescent="0.25">
      <c r="A46" s="4">
        <v>41365</v>
      </c>
      <c r="B46">
        <v>1</v>
      </c>
      <c r="C46">
        <v>1</v>
      </c>
      <c r="D46">
        <v>1</v>
      </c>
      <c r="E46">
        <v>1</v>
      </c>
      <c r="F46">
        <v>1.0856713733456718</v>
      </c>
      <c r="G46">
        <v>1</v>
      </c>
      <c r="I46">
        <f t="shared" si="0"/>
        <v>1.0042669869087759</v>
      </c>
      <c r="J46">
        <f t="shared" si="1"/>
        <v>1.4517988879998993</v>
      </c>
      <c r="K46">
        <f>-(1-J46/MAX(J$2:J46))*100</f>
        <v>-24.97029998679885</v>
      </c>
    </row>
    <row r="47" spans="1:11" x14ac:dyDescent="0.25">
      <c r="A47" s="4">
        <v>41368</v>
      </c>
      <c r="B47">
        <v>1.3739502211940995</v>
      </c>
      <c r="C47">
        <v>1</v>
      </c>
      <c r="D47">
        <v>1.3551652146455293</v>
      </c>
      <c r="E47">
        <v>1.1027286787877304</v>
      </c>
      <c r="F47">
        <v>1</v>
      </c>
      <c r="G47">
        <v>1</v>
      </c>
      <c r="I47">
        <f t="shared" si="0"/>
        <v>1.123010868452277</v>
      </c>
      <c r="J47">
        <f t="shared" si="1"/>
        <v>1.630385930030817</v>
      </c>
      <c r="K47">
        <f>-(1-J47/MAX(J$2:J47))*100</f>
        <v>-15.740831428461144</v>
      </c>
    </row>
    <row r="48" spans="1:11" x14ac:dyDescent="0.25">
      <c r="A48" s="4">
        <v>41369</v>
      </c>
      <c r="B48">
        <v>1</v>
      </c>
      <c r="C48">
        <v>1.3492806985442394</v>
      </c>
      <c r="D48">
        <v>1</v>
      </c>
      <c r="E48">
        <v>1</v>
      </c>
      <c r="F48">
        <v>1</v>
      </c>
      <c r="G48">
        <v>1</v>
      </c>
      <c r="I48">
        <f t="shared" si="0"/>
        <v>1.2109115816108194</v>
      </c>
      <c r="J48">
        <f t="shared" si="1"/>
        <v>1.9742532051696433</v>
      </c>
      <c r="K48">
        <f>-(1-J48/MAX(J$2:J48))*100</f>
        <v>0</v>
      </c>
    </row>
    <row r="49" spans="1:11" ht="15" customHeight="1" x14ac:dyDescent="0.25">
      <c r="A49" s="4">
        <v>41371</v>
      </c>
      <c r="B49" s="3">
        <v>1.0458598047342831</v>
      </c>
      <c r="C49">
        <v>1</v>
      </c>
      <c r="D49">
        <v>1</v>
      </c>
      <c r="E49">
        <v>1.1092898170314722</v>
      </c>
      <c r="F49">
        <v>1</v>
      </c>
      <c r="G49">
        <v>1</v>
      </c>
      <c r="I49">
        <f t="shared" si="0"/>
        <v>1.0000000141589895</v>
      </c>
      <c r="J49">
        <f t="shared" si="1"/>
        <v>1.9742532331230738</v>
      </c>
      <c r="K49">
        <f>-(1-J49/MAX(J$2:J49))*100</f>
        <v>0</v>
      </c>
    </row>
    <row r="50" spans="1:11" x14ac:dyDescent="0.25">
      <c r="A50" s="4">
        <v>41372</v>
      </c>
      <c r="B50">
        <v>1</v>
      </c>
      <c r="C50">
        <v>1</v>
      </c>
      <c r="D50">
        <v>1.0656542029777443</v>
      </c>
      <c r="E50">
        <v>1</v>
      </c>
      <c r="F50">
        <v>1.0856713733456718</v>
      </c>
      <c r="G50">
        <v>1</v>
      </c>
      <c r="I50">
        <f t="shared" si="0"/>
        <v>1.0270062059066094</v>
      </c>
      <c r="J50">
        <f t="shared" si="1"/>
        <v>2.027570322448585</v>
      </c>
      <c r="K50">
        <f>-(1-J50/MAX(J$2:J50))*100</f>
        <v>0</v>
      </c>
    </row>
    <row r="51" spans="1:11" ht="15" customHeight="1" x14ac:dyDescent="0.25">
      <c r="A51" s="4">
        <v>41373</v>
      </c>
      <c r="B51">
        <v>1</v>
      </c>
      <c r="C51">
        <v>1</v>
      </c>
      <c r="D51">
        <v>0.87374191735049178</v>
      </c>
      <c r="E51">
        <v>1</v>
      </c>
      <c r="F51">
        <v>1</v>
      </c>
      <c r="G51">
        <v>1</v>
      </c>
      <c r="I51">
        <f t="shared" si="0"/>
        <v>0.95627074685546332</v>
      </c>
      <c r="J51">
        <f t="shared" si="1"/>
        <v>1.9389061865498809</v>
      </c>
      <c r="K51">
        <f>-(1-J51/MAX(J$2:J51))*100</f>
        <v>-4.3729253144536688</v>
      </c>
    </row>
    <row r="52" spans="1:11" ht="15" customHeight="1" x14ac:dyDescent="0.25">
      <c r="A52" s="4">
        <v>41379</v>
      </c>
      <c r="B52">
        <v>1</v>
      </c>
      <c r="C52">
        <v>1</v>
      </c>
      <c r="D52">
        <v>1</v>
      </c>
      <c r="E52">
        <v>0.953134726830415</v>
      </c>
      <c r="F52">
        <v>1.0856713733456718</v>
      </c>
      <c r="G52">
        <v>1</v>
      </c>
      <c r="I52">
        <f t="shared" si="0"/>
        <v>1.0042669869087759</v>
      </c>
      <c r="J52">
        <f t="shared" si="1"/>
        <v>1.9471794738652339</v>
      </c>
      <c r="K52">
        <f>-(1-J52/MAX(J$2:J52))*100</f>
        <v>-3.964885838645904</v>
      </c>
    </row>
    <row r="53" spans="1:11" x14ac:dyDescent="0.25">
      <c r="A53" s="4">
        <v>41380</v>
      </c>
      <c r="B53">
        <v>1</v>
      </c>
      <c r="C53">
        <v>1</v>
      </c>
      <c r="D53">
        <v>1.0252516165299017</v>
      </c>
      <c r="E53">
        <v>1</v>
      </c>
      <c r="F53">
        <v>1</v>
      </c>
      <c r="G53">
        <v>1</v>
      </c>
      <c r="I53">
        <f t="shared" si="0"/>
        <v>1.0087458676196948</v>
      </c>
      <c r="J53">
        <f t="shared" si="1"/>
        <v>1.9642092477754463</v>
      </c>
      <c r="K53">
        <f>-(1-J53/MAX(J$2:J53))*100</f>
        <v>-3.1249754433484211</v>
      </c>
    </row>
    <row r="54" spans="1:11" ht="15" customHeight="1" x14ac:dyDescent="0.25">
      <c r="A54" s="4">
        <v>41381</v>
      </c>
      <c r="B54">
        <v>1</v>
      </c>
      <c r="C54">
        <v>1</v>
      </c>
      <c r="D54">
        <v>1.2762526848371241</v>
      </c>
      <c r="E54">
        <v>1</v>
      </c>
      <c r="F54">
        <v>1</v>
      </c>
      <c r="G54">
        <v>1</v>
      </c>
      <c r="I54">
        <f t="shared" si="0"/>
        <v>1.0956796510191045</v>
      </c>
      <c r="J54">
        <f t="shared" si="1"/>
        <v>2.1521441031310986</v>
      </c>
      <c r="K54">
        <f>-(1-J54/MAX(J$2:J54))*100</f>
        <v>0</v>
      </c>
    </row>
    <row r="55" spans="1:11" ht="15" customHeight="1" x14ac:dyDescent="0.25">
      <c r="A55" s="4">
        <v>41382</v>
      </c>
      <c r="B55" s="3">
        <v>1.0486480987883204</v>
      </c>
      <c r="C55">
        <v>1</v>
      </c>
      <c r="D55">
        <v>1</v>
      </c>
      <c r="E55">
        <v>1</v>
      </c>
      <c r="F55">
        <v>1</v>
      </c>
      <c r="G55">
        <v>1</v>
      </c>
      <c r="I55">
        <f t="shared" si="0"/>
        <v>1.0000000141589895</v>
      </c>
      <c r="J55">
        <f t="shared" si="1"/>
        <v>2.1521441336032843</v>
      </c>
      <c r="K55">
        <f>-(1-J55/MAX(J$2:J55))*100</f>
        <v>0</v>
      </c>
    </row>
    <row r="56" spans="1:11" ht="15" customHeight="1" x14ac:dyDescent="0.25">
      <c r="A56" s="4">
        <v>41386</v>
      </c>
      <c r="B56">
        <v>1</v>
      </c>
      <c r="C56">
        <v>1</v>
      </c>
      <c r="D56">
        <v>1</v>
      </c>
      <c r="E56">
        <v>1</v>
      </c>
      <c r="F56">
        <v>1.0856713733456718</v>
      </c>
      <c r="G56">
        <v>1</v>
      </c>
      <c r="I56">
        <f t="shared" si="0"/>
        <v>1.0042669869087759</v>
      </c>
      <c r="J56">
        <f t="shared" si="1"/>
        <v>2.1613273044471684</v>
      </c>
      <c r="K56">
        <f>-(1-J56/MAX(J$2:J56))*100</f>
        <v>0</v>
      </c>
    </row>
    <row r="57" spans="1:11" x14ac:dyDescent="0.25">
      <c r="A57" s="4">
        <v>41387</v>
      </c>
      <c r="B57">
        <v>0.91974206336268893</v>
      </c>
      <c r="C57">
        <v>1</v>
      </c>
      <c r="D57">
        <v>0.87374191735049178</v>
      </c>
      <c r="E57">
        <v>1</v>
      </c>
      <c r="F57">
        <v>1</v>
      </c>
      <c r="G57">
        <v>1</v>
      </c>
      <c r="I57">
        <f t="shared" si="0"/>
        <v>0.95627074685546332</v>
      </c>
      <c r="J57">
        <f t="shared" si="1"/>
        <v>2.0668140756227991</v>
      </c>
      <c r="K57">
        <f>-(1-J57/MAX(J$2:J57))*100</f>
        <v>-4.3729253144536688</v>
      </c>
    </row>
    <row r="58" spans="1:11" x14ac:dyDescent="0.25">
      <c r="A58" s="4">
        <v>41389</v>
      </c>
      <c r="B58">
        <v>0.92162603472228843</v>
      </c>
      <c r="C58">
        <v>1.5294628101683043</v>
      </c>
      <c r="D58">
        <v>1</v>
      </c>
      <c r="E58">
        <v>1.0404915960185215</v>
      </c>
      <c r="F58">
        <v>1</v>
      </c>
      <c r="G58">
        <v>1</v>
      </c>
      <c r="I58">
        <f t="shared" si="0"/>
        <v>1.3197137334268285</v>
      </c>
      <c r="J58">
        <f t="shared" si="1"/>
        <v>2.7276029200392835</v>
      </c>
      <c r="K58">
        <f>-(1-J58/MAX(J$2:J58))*100</f>
        <v>0</v>
      </c>
    </row>
    <row r="59" spans="1:11" ht="15" customHeight="1" x14ac:dyDescent="0.25">
      <c r="A59" s="4">
        <v>41390</v>
      </c>
      <c r="B59" s="3">
        <v>0.96779538904899132</v>
      </c>
      <c r="C59">
        <v>1</v>
      </c>
      <c r="D59">
        <v>0.96318314309940345</v>
      </c>
      <c r="E59">
        <v>1</v>
      </c>
      <c r="F59">
        <v>1</v>
      </c>
      <c r="G59">
        <v>1</v>
      </c>
      <c r="I59">
        <f t="shared" si="0"/>
        <v>0.98724855981328119</v>
      </c>
      <c r="J59">
        <f t="shared" si="1"/>
        <v>2.6928220545512831</v>
      </c>
      <c r="K59">
        <f>-(1-J59/MAX(J$2:J59))*100</f>
        <v>-1.275144018671881</v>
      </c>
    </row>
    <row r="60" spans="1:11" x14ac:dyDescent="0.25">
      <c r="A60" s="4">
        <v>41393</v>
      </c>
      <c r="B60">
        <v>1</v>
      </c>
      <c r="C60">
        <v>1</v>
      </c>
      <c r="D60">
        <v>1</v>
      </c>
      <c r="E60">
        <v>1</v>
      </c>
      <c r="F60">
        <v>1.0856713733456718</v>
      </c>
      <c r="G60">
        <v>1</v>
      </c>
      <c r="I60">
        <f t="shared" si="0"/>
        <v>1.0042669869087759</v>
      </c>
      <c r="J60">
        <f t="shared" si="1"/>
        <v>2.7043122910057167</v>
      </c>
      <c r="K60">
        <f>-(1-J60/MAX(J$2:J60))*100</f>
        <v>-0.85388635062875196</v>
      </c>
    </row>
    <row r="61" spans="1:11" x14ac:dyDescent="0.25">
      <c r="A61" s="4">
        <v>41394</v>
      </c>
      <c r="B61">
        <v>1.0271769998247708</v>
      </c>
      <c r="C61">
        <v>1</v>
      </c>
      <c r="D61">
        <v>1</v>
      </c>
      <c r="E61">
        <v>1</v>
      </c>
      <c r="F61">
        <v>1</v>
      </c>
      <c r="G61">
        <v>1</v>
      </c>
      <c r="I61">
        <f t="shared" si="0"/>
        <v>1.0000000141589895</v>
      </c>
      <c r="J61">
        <f t="shared" si="1"/>
        <v>2.7043123292960463</v>
      </c>
      <c r="K61">
        <f>-(1-J61/MAX(J$2:J61))*100</f>
        <v>-0.85388494681996052</v>
      </c>
    </row>
    <row r="62" spans="1:11" x14ac:dyDescent="0.25">
      <c r="A62" s="4">
        <v>41395</v>
      </c>
      <c r="B62">
        <v>1.0457886889512735</v>
      </c>
      <c r="C62">
        <v>1</v>
      </c>
      <c r="D62">
        <v>1.1819126454814115</v>
      </c>
      <c r="E62">
        <v>0.953134726830415</v>
      </c>
      <c r="F62">
        <v>1</v>
      </c>
      <c r="G62">
        <v>1</v>
      </c>
      <c r="I62">
        <f t="shared" si="0"/>
        <v>1.0630051424899096</v>
      </c>
      <c r="J62">
        <f t="shared" si="1"/>
        <v>2.874697912940563</v>
      </c>
      <c r="K62">
        <f>-(1-J62/MAX(J$2:J62))*100</f>
        <v>0</v>
      </c>
    </row>
    <row r="63" spans="1:11" ht="15" customHeight="1" x14ac:dyDescent="0.25">
      <c r="A63" s="4">
        <v>41397</v>
      </c>
      <c r="B63" s="3">
        <v>0.89731383093144168</v>
      </c>
      <c r="C63">
        <v>0.82784117067908547</v>
      </c>
      <c r="D63">
        <v>0.92669406737377724</v>
      </c>
      <c r="E63">
        <v>0.953134726830415</v>
      </c>
      <c r="F63">
        <v>1</v>
      </c>
      <c r="G63">
        <v>1</v>
      </c>
      <c r="I63">
        <f t="shared" si="0"/>
        <v>0.87065330276182284</v>
      </c>
      <c r="J63">
        <f t="shared" si="1"/>
        <v>2.5028652323442202</v>
      </c>
      <c r="K63">
        <f>-(1-J63/MAX(J$2:J63))*100</f>
        <v>-12.934669723817716</v>
      </c>
    </row>
    <row r="64" spans="1:11" ht="15" customHeight="1" x14ac:dyDescent="0.25">
      <c r="A64" s="4">
        <v>41399</v>
      </c>
      <c r="B64">
        <v>1</v>
      </c>
      <c r="C64">
        <v>1</v>
      </c>
      <c r="D64">
        <v>1.0101006466119606</v>
      </c>
      <c r="E64">
        <v>1</v>
      </c>
      <c r="F64">
        <v>1</v>
      </c>
      <c r="G64">
        <v>1</v>
      </c>
      <c r="I64">
        <f t="shared" si="0"/>
        <v>1.0034983555432715</v>
      </c>
      <c r="J64">
        <f t="shared" si="1"/>
        <v>2.5116211448038532</v>
      </c>
      <c r="K64">
        <f>-(1-J64/MAX(J$2:J64))*100</f>
        <v>-12.630084243019269</v>
      </c>
    </row>
    <row r="65" spans="1:11" x14ac:dyDescent="0.25">
      <c r="A65" s="4">
        <v>41400</v>
      </c>
      <c r="B65">
        <v>0.96954414461619076</v>
      </c>
      <c r="C65">
        <v>1</v>
      </c>
      <c r="D65">
        <v>1</v>
      </c>
      <c r="E65">
        <v>1.0331618672947984</v>
      </c>
      <c r="F65">
        <v>1.0856713733456718</v>
      </c>
      <c r="G65">
        <v>1</v>
      </c>
      <c r="I65">
        <f t="shared" si="0"/>
        <v>1.0042669869087759</v>
      </c>
      <c r="J65">
        <f t="shared" si="1"/>
        <v>2.5223381993485359</v>
      </c>
      <c r="K65">
        <f>-(1-J65/MAX(J$2:J65))*100</f>
        <v>-12.25727795626338</v>
      </c>
    </row>
    <row r="66" spans="1:11" x14ac:dyDescent="0.25">
      <c r="A66" s="4">
        <v>41401</v>
      </c>
      <c r="B66">
        <v>1</v>
      </c>
      <c r="C66">
        <v>1</v>
      </c>
      <c r="D66">
        <v>1</v>
      </c>
      <c r="E66">
        <v>0.953134726830415</v>
      </c>
      <c r="F66">
        <v>1</v>
      </c>
      <c r="G66">
        <v>1</v>
      </c>
      <c r="I66">
        <f t="shared" si="0"/>
        <v>1.0000000141589895</v>
      </c>
      <c r="J66">
        <f t="shared" si="1"/>
        <v>2.5223382350622963</v>
      </c>
      <c r="K66">
        <f>-(1-J66/MAX(J$2:J66))*100</f>
        <v>-12.257276713915088</v>
      </c>
    </row>
    <row r="67" spans="1:11" x14ac:dyDescent="0.25">
      <c r="A67" s="4">
        <v>41404</v>
      </c>
      <c r="B67">
        <v>0.94319295618398147</v>
      </c>
      <c r="C67">
        <v>1</v>
      </c>
      <c r="D67">
        <v>1.449529277465309</v>
      </c>
      <c r="E67">
        <v>1.0466714439290559</v>
      </c>
      <c r="F67">
        <v>1</v>
      </c>
      <c r="G67">
        <v>1</v>
      </c>
      <c r="I67">
        <f t="shared" ref="I67:I130" si="2">$B67*$N$2+$C67*$O$2+$D67*$P$2+$E67*$Q$2+$F67*$R$2+$G67*$S$2</f>
        <v>1.1556936974664633</v>
      </c>
      <c r="J67">
        <f t="shared" si="1"/>
        <v>2.9150504011401783</v>
      </c>
      <c r="K67">
        <f>-(1-J67/MAX(J$2:J67))*100</f>
        <v>0</v>
      </c>
    </row>
    <row r="68" spans="1:11" x14ac:dyDescent="0.25">
      <c r="A68" s="4">
        <v>41407</v>
      </c>
      <c r="B68">
        <v>1</v>
      </c>
      <c r="C68">
        <v>1</v>
      </c>
      <c r="D68">
        <v>1</v>
      </c>
      <c r="E68">
        <v>0.953134726830415</v>
      </c>
      <c r="F68">
        <v>1.0856713733456718</v>
      </c>
      <c r="G68">
        <v>1</v>
      </c>
      <c r="I68">
        <f t="shared" si="2"/>
        <v>1.0042669869087759</v>
      </c>
      <c r="J68">
        <f t="shared" ref="J68:J131" si="3">I68*J67</f>
        <v>2.9274888830402657</v>
      </c>
      <c r="K68">
        <f>-(1-J68/MAX(J$2:J68))*100</f>
        <v>0</v>
      </c>
    </row>
    <row r="69" spans="1:11" ht="15" customHeight="1" x14ac:dyDescent="0.25">
      <c r="A69" s="4">
        <v>41408</v>
      </c>
      <c r="B69" s="3">
        <v>0.96738276133088807</v>
      </c>
      <c r="C69">
        <v>1</v>
      </c>
      <c r="D69">
        <v>1</v>
      </c>
      <c r="E69">
        <v>1</v>
      </c>
      <c r="F69">
        <v>1</v>
      </c>
      <c r="G69">
        <v>1</v>
      </c>
      <c r="I69">
        <f t="shared" si="2"/>
        <v>1.0000000141589895</v>
      </c>
      <c r="J69">
        <f t="shared" si="3"/>
        <v>2.9274889244905502</v>
      </c>
      <c r="K69">
        <f>-(1-J69/MAX(J$2:J69))*100</f>
        <v>0</v>
      </c>
    </row>
    <row r="70" spans="1:11" ht="15" customHeight="1" x14ac:dyDescent="0.25">
      <c r="A70" s="4">
        <v>41411</v>
      </c>
      <c r="B70" s="3">
        <v>0.9652213780455855</v>
      </c>
      <c r="C70">
        <v>1</v>
      </c>
      <c r="D70">
        <v>1</v>
      </c>
      <c r="E70">
        <v>1</v>
      </c>
      <c r="F70">
        <v>1</v>
      </c>
      <c r="G70">
        <v>1</v>
      </c>
      <c r="I70">
        <f t="shared" si="2"/>
        <v>1.0000000141589895</v>
      </c>
      <c r="J70">
        <f t="shared" si="3"/>
        <v>2.9274889659408352</v>
      </c>
      <c r="K70">
        <f>-(1-J70/MAX(J$2:J70))*100</f>
        <v>0</v>
      </c>
    </row>
    <row r="71" spans="1:11" ht="15" customHeight="1" x14ac:dyDescent="0.25">
      <c r="A71" s="4">
        <v>41413</v>
      </c>
      <c r="B71">
        <v>1</v>
      </c>
      <c r="C71">
        <v>1</v>
      </c>
      <c r="D71">
        <v>0.94040618498943207</v>
      </c>
      <c r="E71">
        <v>1</v>
      </c>
      <c r="F71">
        <v>1</v>
      </c>
      <c r="G71">
        <v>1</v>
      </c>
      <c r="I71">
        <f t="shared" si="2"/>
        <v>0.97935979999172507</v>
      </c>
      <c r="J71">
        <f t="shared" si="3"/>
        <v>2.8670650081617985</v>
      </c>
      <c r="K71">
        <f>-(1-J71/MAX(J$2:J71))*100</f>
        <v>-2.0640200008274823</v>
      </c>
    </row>
    <row r="72" spans="1:11" x14ac:dyDescent="0.25">
      <c r="A72" s="4">
        <v>41414</v>
      </c>
      <c r="B72">
        <v>1</v>
      </c>
      <c r="C72">
        <v>1</v>
      </c>
      <c r="D72">
        <v>1</v>
      </c>
      <c r="E72">
        <v>1</v>
      </c>
      <c r="F72">
        <v>1.0856713733456718</v>
      </c>
      <c r="G72">
        <v>1</v>
      </c>
      <c r="I72">
        <f t="shared" si="2"/>
        <v>1.0042669869087759</v>
      </c>
      <c r="J72">
        <f t="shared" si="3"/>
        <v>2.8792987370182344</v>
      </c>
      <c r="K72">
        <f>-(1-J72/MAX(J$2:J72))*100</f>
        <v>-1.6461284562728773</v>
      </c>
    </row>
    <row r="73" spans="1:11" ht="15" customHeight="1" x14ac:dyDescent="0.25">
      <c r="A73" s="4">
        <v>41416</v>
      </c>
      <c r="B73">
        <v>1</v>
      </c>
      <c r="C73" s="3">
        <v>0.89199685138014373</v>
      </c>
      <c r="D73">
        <v>1.3439270171372604</v>
      </c>
      <c r="E73">
        <v>0.97278905134015803</v>
      </c>
      <c r="F73">
        <v>1</v>
      </c>
      <c r="G73">
        <v>1</v>
      </c>
      <c r="I73">
        <f t="shared" si="2"/>
        <v>1.0539013262918502</v>
      </c>
      <c r="J73">
        <f t="shared" si="3"/>
        <v>3.0344967577339665</v>
      </c>
      <c r="K73">
        <f>-(1-J73/MAX(J$2:J73))*100</f>
        <v>0</v>
      </c>
    </row>
    <row r="74" spans="1:11" ht="15" customHeight="1" x14ac:dyDescent="0.25">
      <c r="A74" s="4">
        <v>41417</v>
      </c>
      <c r="B74" s="3">
        <v>1.2604614982421658</v>
      </c>
      <c r="C74">
        <v>1</v>
      </c>
      <c r="D74">
        <v>1</v>
      </c>
      <c r="E74">
        <v>1</v>
      </c>
      <c r="F74">
        <v>1</v>
      </c>
      <c r="G74">
        <v>1</v>
      </c>
      <c r="I74">
        <f t="shared" si="2"/>
        <v>1.0000000141589895</v>
      </c>
      <c r="J74">
        <f t="shared" si="3"/>
        <v>3.0344968006993742</v>
      </c>
      <c r="K74">
        <f>-(1-J74/MAX(J$2:J74))*100</f>
        <v>0</v>
      </c>
    </row>
    <row r="75" spans="1:11" x14ac:dyDescent="0.25">
      <c r="A75" s="4">
        <v>41418</v>
      </c>
      <c r="B75">
        <v>0.96443542048729369</v>
      </c>
      <c r="C75">
        <v>1</v>
      </c>
      <c r="D75">
        <v>0.87374191735049178</v>
      </c>
      <c r="E75">
        <v>1</v>
      </c>
      <c r="F75">
        <v>1</v>
      </c>
      <c r="G75">
        <v>1</v>
      </c>
      <c r="I75">
        <f t="shared" si="2"/>
        <v>0.95627074685546332</v>
      </c>
      <c r="J75">
        <f t="shared" si="3"/>
        <v>2.9018005219353045</v>
      </c>
      <c r="K75">
        <f>-(1-J75/MAX(J$2:J75))*100</f>
        <v>-4.3729253144536688</v>
      </c>
    </row>
    <row r="76" spans="1:11" x14ac:dyDescent="0.25">
      <c r="A76" s="4">
        <v>41421</v>
      </c>
      <c r="B76">
        <v>1</v>
      </c>
      <c r="C76">
        <v>1</v>
      </c>
      <c r="D76">
        <v>1</v>
      </c>
      <c r="E76">
        <v>1</v>
      </c>
      <c r="F76">
        <v>0.82865725330865647</v>
      </c>
      <c r="G76">
        <v>1</v>
      </c>
      <c r="I76">
        <f t="shared" si="2"/>
        <v>0.99146606865941644</v>
      </c>
      <c r="J76">
        <f t="shared" si="3"/>
        <v>2.8770367555170391</v>
      </c>
      <c r="K76">
        <f>-(1-J76/MAX(J$2:J76))*100</f>
        <v>-5.1890002041209744</v>
      </c>
    </row>
    <row r="77" spans="1:11" x14ac:dyDescent="0.25">
      <c r="A77" s="4">
        <v>41422</v>
      </c>
      <c r="B77">
        <v>1</v>
      </c>
      <c r="C77" s="3">
        <v>0.87361826403318277</v>
      </c>
      <c r="D77">
        <v>1</v>
      </c>
      <c r="E77">
        <v>1.0824828807784697</v>
      </c>
      <c r="F77">
        <v>1</v>
      </c>
      <c r="G77">
        <v>1</v>
      </c>
      <c r="I77">
        <f t="shared" si="2"/>
        <v>0.92368497544903161</v>
      </c>
      <c r="J77">
        <f t="shared" si="3"/>
        <v>2.6574756248857176</v>
      </c>
      <c r="K77">
        <f>-(1-J77/MAX(J$2:J77))*100</f>
        <v>-12.424503981245349</v>
      </c>
    </row>
    <row r="78" spans="1:11" x14ac:dyDescent="0.25">
      <c r="A78" s="4">
        <v>41423</v>
      </c>
      <c r="B78">
        <v>0.84579073135586058</v>
      </c>
      <c r="C78" s="3">
        <v>0.95219282277681172</v>
      </c>
      <c r="D78">
        <v>0.87374191735049178</v>
      </c>
      <c r="E78">
        <v>1</v>
      </c>
      <c r="F78">
        <v>1</v>
      </c>
      <c r="G78">
        <v>1</v>
      </c>
      <c r="I78">
        <f t="shared" si="2"/>
        <v>0.92740259947252712</v>
      </c>
      <c r="J78">
        <f t="shared" si="3"/>
        <v>2.464549802553893</v>
      </c>
      <c r="K78">
        <f>-(1-J78/MAX(J$2:J78))*100</f>
        <v>-18.782257342110988</v>
      </c>
    </row>
    <row r="79" spans="1:11" x14ac:dyDescent="0.25">
      <c r="A79" s="4">
        <v>41424</v>
      </c>
      <c r="B79">
        <v>1</v>
      </c>
      <c r="C79">
        <v>1</v>
      </c>
      <c r="D79">
        <v>1.1080769187479791</v>
      </c>
      <c r="E79">
        <v>1</v>
      </c>
      <c r="F79">
        <v>1</v>
      </c>
      <c r="G79">
        <v>1</v>
      </c>
      <c r="I79">
        <f t="shared" si="2"/>
        <v>1.0374322669708078</v>
      </c>
      <c r="J79">
        <f t="shared" si="3"/>
        <v>2.5568034887259419</v>
      </c>
      <c r="K79">
        <f>-(1-J79/MAX(J$2:J79))*100</f>
        <v>-15.742093116174527</v>
      </c>
    </row>
    <row r="80" spans="1:11" x14ac:dyDescent="0.25">
      <c r="A80" s="4">
        <v>41425</v>
      </c>
      <c r="B80">
        <v>1.00038188024302</v>
      </c>
      <c r="C80">
        <v>1</v>
      </c>
      <c r="D80">
        <v>1</v>
      </c>
      <c r="E80">
        <v>1.0131222764874839</v>
      </c>
      <c r="F80">
        <v>1</v>
      </c>
      <c r="G80">
        <v>1</v>
      </c>
      <c r="I80">
        <f t="shared" si="2"/>
        <v>1.0000000141589895</v>
      </c>
      <c r="J80">
        <f t="shared" si="3"/>
        <v>2.5568035249276959</v>
      </c>
      <c r="K80">
        <f>-(1-J80/MAX(J$2:J80))*100</f>
        <v>-15.742091923167701</v>
      </c>
    </row>
    <row r="81" spans="1:11" x14ac:dyDescent="0.25">
      <c r="A81" s="4">
        <v>41428</v>
      </c>
      <c r="B81">
        <v>1</v>
      </c>
      <c r="C81">
        <v>0.92700409499255132</v>
      </c>
      <c r="D81">
        <v>1</v>
      </c>
      <c r="E81">
        <v>1.1597168509619458</v>
      </c>
      <c r="F81">
        <v>1.0856713733456718</v>
      </c>
      <c r="G81">
        <v>1</v>
      </c>
      <c r="I81">
        <f t="shared" si="2"/>
        <v>0.96018874036708823</v>
      </c>
      <c r="J81">
        <f t="shared" si="3"/>
        <v>2.4550139559664554</v>
      </c>
      <c r="K81">
        <f>-(1-J81/MAX(J$2:J81))*100</f>
        <v>-19.096505377740481</v>
      </c>
    </row>
    <row r="82" spans="1:11" x14ac:dyDescent="0.25">
      <c r="A82" s="4">
        <v>41429</v>
      </c>
      <c r="B82">
        <v>0.95268535499083051</v>
      </c>
      <c r="C82">
        <v>1</v>
      </c>
      <c r="D82">
        <v>1.2101944559949014</v>
      </c>
      <c r="E82">
        <v>1</v>
      </c>
      <c r="F82">
        <v>1</v>
      </c>
      <c r="G82">
        <v>1</v>
      </c>
      <c r="I82">
        <f t="shared" si="2"/>
        <v>1.0728004983658996</v>
      </c>
      <c r="J82">
        <f t="shared" si="3"/>
        <v>2.6337401954560522</v>
      </c>
      <c r="K82">
        <f>-(1-J82/MAX(J$2:J82))*100</f>
        <v>-13.206690649697105</v>
      </c>
    </row>
    <row r="83" spans="1:11" ht="15" customHeight="1" x14ac:dyDescent="0.25">
      <c r="A83" s="4">
        <v>41431</v>
      </c>
      <c r="B83">
        <v>1</v>
      </c>
      <c r="C83">
        <v>1</v>
      </c>
      <c r="D83">
        <v>1</v>
      </c>
      <c r="E83">
        <v>1.1790253435078146</v>
      </c>
      <c r="F83">
        <v>1</v>
      </c>
      <c r="G83">
        <v>1</v>
      </c>
      <c r="I83">
        <f t="shared" si="2"/>
        <v>1.0000000141589895</v>
      </c>
      <c r="J83">
        <f t="shared" si="3"/>
        <v>2.6337402327471522</v>
      </c>
      <c r="K83">
        <f>-(1-J83/MAX(J$2:J83))*100</f>
        <v>-13.206689420791539</v>
      </c>
    </row>
    <row r="84" spans="1:11" x14ac:dyDescent="0.25">
      <c r="A84" s="4">
        <v>41432</v>
      </c>
      <c r="B84">
        <v>0.93629449936799181</v>
      </c>
      <c r="C84">
        <v>0.95527715679121095</v>
      </c>
      <c r="D84">
        <v>0.96640817989124139</v>
      </c>
      <c r="E84">
        <v>0.90862661559971503</v>
      </c>
      <c r="F84">
        <v>1</v>
      </c>
      <c r="G84">
        <v>1</v>
      </c>
      <c r="I84">
        <f t="shared" si="2"/>
        <v>0.96135985943482327</v>
      </c>
      <c r="J84">
        <f t="shared" si="3"/>
        <v>2.5319721399416411</v>
      </c>
      <c r="K84">
        <f>-(1-J84/MAX(J$2:J84))*100</f>
        <v>-16.560395141689188</v>
      </c>
    </row>
    <row r="85" spans="1:11" x14ac:dyDescent="0.25">
      <c r="A85" s="4">
        <v>41435</v>
      </c>
      <c r="B85">
        <v>1</v>
      </c>
      <c r="C85">
        <v>1</v>
      </c>
      <c r="D85">
        <v>1</v>
      </c>
      <c r="E85">
        <v>1</v>
      </c>
      <c r="F85">
        <v>0.82865725330865647</v>
      </c>
      <c r="G85">
        <v>1</v>
      </c>
      <c r="I85">
        <f t="shared" si="2"/>
        <v>0.99146606865941644</v>
      </c>
      <c r="J85">
        <f t="shared" si="3"/>
        <v>2.5103644635431088</v>
      </c>
      <c r="K85">
        <f>-(1-J85/MAX(J$2:J85))*100</f>
        <v>-17.27246300063543</v>
      </c>
    </row>
    <row r="86" spans="1:11" x14ac:dyDescent="0.25">
      <c r="A86" s="4">
        <v>41436</v>
      </c>
      <c r="B86">
        <v>0.97543882630337964</v>
      </c>
      <c r="C86">
        <v>1</v>
      </c>
      <c r="D86">
        <v>1</v>
      </c>
      <c r="E86">
        <v>1</v>
      </c>
      <c r="F86">
        <v>1</v>
      </c>
      <c r="G86">
        <v>1</v>
      </c>
      <c r="I86">
        <f t="shared" si="2"/>
        <v>1.0000000141589895</v>
      </c>
      <c r="J86">
        <f t="shared" si="3"/>
        <v>2.5103644990873328</v>
      </c>
      <c r="K86">
        <f>-(1-J86/MAX(J$2:J86))*100</f>
        <v>-17.272461829297114</v>
      </c>
    </row>
    <row r="87" spans="1:11" ht="15" customHeight="1" x14ac:dyDescent="0.25">
      <c r="A87" s="4">
        <v>41438</v>
      </c>
      <c r="B87">
        <v>1</v>
      </c>
      <c r="C87">
        <v>1</v>
      </c>
      <c r="D87">
        <v>0.87374191735049178</v>
      </c>
      <c r="E87">
        <v>0.953134726830415</v>
      </c>
      <c r="F87">
        <v>1</v>
      </c>
      <c r="G87">
        <v>1</v>
      </c>
      <c r="I87">
        <f t="shared" si="2"/>
        <v>0.95627074685546332</v>
      </c>
      <c r="J87">
        <f t="shared" si="3"/>
        <v>2.4005881344216848</v>
      </c>
      <c r="K87">
        <f>-(1-J87/MAX(J$2:J87))*100</f>
        <v>-20.890075287988097</v>
      </c>
    </row>
    <row r="88" spans="1:11" ht="15" customHeight="1" x14ac:dyDescent="0.25">
      <c r="A88" s="4">
        <v>41442</v>
      </c>
      <c r="B88">
        <v>1</v>
      </c>
      <c r="C88">
        <v>1</v>
      </c>
      <c r="D88">
        <v>1</v>
      </c>
      <c r="E88">
        <v>1</v>
      </c>
      <c r="F88">
        <v>1.0856713733456718</v>
      </c>
      <c r="G88">
        <v>1</v>
      </c>
      <c r="I88">
        <f t="shared" si="2"/>
        <v>1.0042669869087759</v>
      </c>
      <c r="J88">
        <f t="shared" si="3"/>
        <v>2.4108314125646251</v>
      </c>
      <c r="K88">
        <f>-(1-J88/MAX(J$2:J88))*100</f>
        <v>-20.552514274887692</v>
      </c>
    </row>
    <row r="89" spans="1:11" ht="15" customHeight="1" x14ac:dyDescent="0.25">
      <c r="A89" s="4">
        <v>41443</v>
      </c>
      <c r="B89" s="3">
        <v>0.96620382499345037</v>
      </c>
      <c r="C89">
        <v>1</v>
      </c>
      <c r="D89">
        <v>1</v>
      </c>
      <c r="E89">
        <v>1</v>
      </c>
      <c r="F89">
        <v>1</v>
      </c>
      <c r="G89">
        <v>1</v>
      </c>
      <c r="I89">
        <f t="shared" si="2"/>
        <v>1.0000000141589895</v>
      </c>
      <c r="J89">
        <f t="shared" si="3"/>
        <v>2.4108314466995617</v>
      </c>
      <c r="K89">
        <f>-(1-J89/MAX(J$2:J89))*100</f>
        <v>-20.552513149991569</v>
      </c>
    </row>
    <row r="90" spans="1:11" x14ac:dyDescent="0.25">
      <c r="A90" s="4">
        <v>41444</v>
      </c>
      <c r="B90">
        <v>1.0909745873722818</v>
      </c>
      <c r="C90" s="3">
        <v>1.8226677900081654</v>
      </c>
      <c r="D90">
        <v>1</v>
      </c>
      <c r="E90">
        <v>1</v>
      </c>
      <c r="F90">
        <v>1</v>
      </c>
      <c r="G90">
        <v>1</v>
      </c>
      <c r="I90">
        <f t="shared" si="2"/>
        <v>1.4967642321816994</v>
      </c>
      <c r="J90">
        <f t="shared" si="3"/>
        <v>3.6084462792387653</v>
      </c>
      <c r="K90">
        <f>-(1-J90/MAX(J$2:J90))*100</f>
        <v>0</v>
      </c>
    </row>
    <row r="91" spans="1:11" x14ac:dyDescent="0.25">
      <c r="A91" s="4">
        <v>41445</v>
      </c>
      <c r="B91">
        <v>1.1757563476011996</v>
      </c>
      <c r="C91">
        <v>1</v>
      </c>
      <c r="D91">
        <v>1.5531619117040254</v>
      </c>
      <c r="E91">
        <v>1.1919347696237934</v>
      </c>
      <c r="F91">
        <v>1</v>
      </c>
      <c r="G91">
        <v>1</v>
      </c>
      <c r="I91">
        <f t="shared" si="2"/>
        <v>1.1915866800691974</v>
      </c>
      <c r="J91">
        <f t="shared" si="3"/>
        <v>4.2997765220861686</v>
      </c>
      <c r="K91">
        <f>-(1-J91/MAX(J$2:J91))*100</f>
        <v>0</v>
      </c>
    </row>
    <row r="92" spans="1:11" x14ac:dyDescent="0.25">
      <c r="A92" s="4">
        <v>41446</v>
      </c>
      <c r="B92">
        <v>1</v>
      </c>
      <c r="C92">
        <v>1</v>
      </c>
      <c r="D92">
        <v>1</v>
      </c>
      <c r="E92">
        <v>0.98556549586376785</v>
      </c>
      <c r="F92">
        <v>1</v>
      </c>
      <c r="G92">
        <v>1</v>
      </c>
      <c r="I92">
        <f t="shared" si="2"/>
        <v>1.0000000141589895</v>
      </c>
      <c r="J92">
        <f t="shared" si="3"/>
        <v>4.2997765829666594</v>
      </c>
      <c r="K92">
        <f>-(1-J92/MAX(J$2:J92))*100</f>
        <v>0</v>
      </c>
    </row>
    <row r="93" spans="1:11" x14ac:dyDescent="0.25">
      <c r="A93" s="4">
        <v>41449</v>
      </c>
      <c r="B93">
        <v>1</v>
      </c>
      <c r="C93">
        <v>1</v>
      </c>
      <c r="D93">
        <v>1</v>
      </c>
      <c r="E93">
        <v>1</v>
      </c>
      <c r="F93">
        <v>1.0856713733456718</v>
      </c>
      <c r="G93">
        <v>1</v>
      </c>
      <c r="I93">
        <f t="shared" si="2"/>
        <v>1.0042669869087759</v>
      </c>
      <c r="J93">
        <f t="shared" si="3"/>
        <v>4.3181236733568396</v>
      </c>
      <c r="K93">
        <f>-(1-J93/MAX(J$2:J93))*100</f>
        <v>0</v>
      </c>
    </row>
    <row r="94" spans="1:11" ht="15" customHeight="1" x14ac:dyDescent="0.25">
      <c r="A94" s="4">
        <v>41452</v>
      </c>
      <c r="B94">
        <v>1</v>
      </c>
      <c r="C94" s="3">
        <v>0.89301988789619835</v>
      </c>
      <c r="D94">
        <v>1</v>
      </c>
      <c r="E94">
        <v>1.0796709643882945</v>
      </c>
      <c r="F94">
        <v>1</v>
      </c>
      <c r="G94">
        <v>1</v>
      </c>
      <c r="I94">
        <f t="shared" si="2"/>
        <v>0.93540055812255052</v>
      </c>
      <c r="J94">
        <f t="shared" si="3"/>
        <v>4.0391752941001862</v>
      </c>
      <c r="K94">
        <f>-(1-J94/MAX(J$2:J94))*100</f>
        <v>-6.4599441877449371</v>
      </c>
    </row>
    <row r="95" spans="1:11" x14ac:dyDescent="0.25">
      <c r="A95" s="4">
        <v>41453</v>
      </c>
      <c r="B95">
        <v>1.022954073749601</v>
      </c>
      <c r="C95">
        <v>1</v>
      </c>
      <c r="D95">
        <v>1</v>
      </c>
      <c r="E95">
        <v>0.953134726830415</v>
      </c>
      <c r="F95">
        <v>1</v>
      </c>
      <c r="G95">
        <v>1</v>
      </c>
      <c r="I95">
        <f t="shared" si="2"/>
        <v>1.0000000141589895</v>
      </c>
      <c r="J95">
        <f t="shared" si="3"/>
        <v>4.0391753512908268</v>
      </c>
      <c r="K95">
        <f>-(1-J95/MAX(J$2:J95))*100</f>
        <v>-6.4599428633122731</v>
      </c>
    </row>
    <row r="96" spans="1:11" x14ac:dyDescent="0.25">
      <c r="A96" s="4">
        <v>41455</v>
      </c>
      <c r="B96">
        <v>1.0157809240941806</v>
      </c>
      <c r="C96">
        <v>1</v>
      </c>
      <c r="D96">
        <v>1</v>
      </c>
      <c r="E96">
        <v>1</v>
      </c>
      <c r="F96">
        <v>1</v>
      </c>
      <c r="G96">
        <v>1</v>
      </c>
      <c r="I96">
        <f t="shared" si="2"/>
        <v>1.0000000141589895</v>
      </c>
      <c r="J96">
        <f t="shared" si="3"/>
        <v>4.0391754084814684</v>
      </c>
      <c r="K96">
        <f>-(1-J96/MAX(J$2:J96))*100</f>
        <v>-6.4599415388795762</v>
      </c>
    </row>
    <row r="97" spans="1:11" x14ac:dyDescent="0.25">
      <c r="A97" s="4">
        <v>41456</v>
      </c>
      <c r="B97">
        <v>1</v>
      </c>
      <c r="C97" s="3">
        <v>0.89516710237213881</v>
      </c>
      <c r="D97">
        <v>0.97883914534794247</v>
      </c>
      <c r="E97">
        <v>1</v>
      </c>
      <c r="F97">
        <v>1.0856713733456718</v>
      </c>
      <c r="G97">
        <v>1</v>
      </c>
      <c r="I97">
        <f t="shared" si="2"/>
        <v>0.93363509140592782</v>
      </c>
      <c r="J97">
        <f t="shared" si="3"/>
        <v>3.7711159017021716</v>
      </c>
      <c r="K97">
        <f>-(1-J97/MAX(J$2:J97))*100</f>
        <v>-12.667718968536001</v>
      </c>
    </row>
    <row r="98" spans="1:11" x14ac:dyDescent="0.25">
      <c r="A98" s="4">
        <v>41458</v>
      </c>
      <c r="B98">
        <v>1</v>
      </c>
      <c r="C98" s="3">
        <v>1.3383561704941518</v>
      </c>
      <c r="D98">
        <v>1</v>
      </c>
      <c r="E98">
        <v>1.1312227648748381</v>
      </c>
      <c r="F98">
        <v>1</v>
      </c>
      <c r="G98">
        <v>1</v>
      </c>
      <c r="I98">
        <f t="shared" si="2"/>
        <v>1.2043148548397189</v>
      </c>
      <c r="J98">
        <f t="shared" si="3"/>
        <v>4.5416108997422064</v>
      </c>
      <c r="K98">
        <f>-(1-J98/MAX(J$2:J98))*100</f>
        <v>0</v>
      </c>
    </row>
    <row r="99" spans="1:11" x14ac:dyDescent="0.25">
      <c r="A99" s="4">
        <v>41459</v>
      </c>
      <c r="B99">
        <v>0.85443290240709646</v>
      </c>
      <c r="C99" s="3">
        <v>1.7944046056235803</v>
      </c>
      <c r="D99">
        <v>0.87828215442465107</v>
      </c>
      <c r="E99">
        <v>1.0978546903780935</v>
      </c>
      <c r="F99">
        <v>1</v>
      </c>
      <c r="G99">
        <v>1</v>
      </c>
      <c r="I99">
        <f t="shared" si="2"/>
        <v>1.4375408722427125</v>
      </c>
      <c r="J99">
        <f t="shared" si="3"/>
        <v>6.5287512942024222</v>
      </c>
      <c r="K99">
        <f>-(1-J99/MAX(J$2:J99))*100</f>
        <v>0</v>
      </c>
    </row>
    <row r="100" spans="1:11" ht="15" customHeight="1" x14ac:dyDescent="0.25">
      <c r="A100" s="4">
        <v>41460</v>
      </c>
      <c r="B100" s="3">
        <v>0.97700101218374924</v>
      </c>
      <c r="C100">
        <v>0.80391722143142996</v>
      </c>
      <c r="D100">
        <v>1</v>
      </c>
      <c r="E100">
        <v>0.953134726830415</v>
      </c>
      <c r="F100">
        <v>1</v>
      </c>
      <c r="G100">
        <v>1</v>
      </c>
      <c r="I100">
        <f t="shared" si="2"/>
        <v>0.88159631664414062</v>
      </c>
      <c r="J100">
        <f t="shared" si="3"/>
        <v>5.7557230932545211</v>
      </c>
      <c r="K100">
        <f>-(1-J100/MAX(J$2:J100))*100</f>
        <v>-11.840368335585937</v>
      </c>
    </row>
    <row r="101" spans="1:11" x14ac:dyDescent="0.25">
      <c r="A101" s="4">
        <v>41462</v>
      </c>
      <c r="B101">
        <v>1.0739899662918857</v>
      </c>
      <c r="C101">
        <v>1</v>
      </c>
      <c r="D101">
        <v>1</v>
      </c>
      <c r="E101">
        <v>1</v>
      </c>
      <c r="F101">
        <v>1</v>
      </c>
      <c r="G101">
        <v>1</v>
      </c>
      <c r="I101">
        <f t="shared" si="2"/>
        <v>1.0000000141589895</v>
      </c>
      <c r="J101">
        <f t="shared" si="3"/>
        <v>5.7557231747497442</v>
      </c>
      <c r="K101">
        <f>-(1-J101/MAX(J$2:J101))*100</f>
        <v>-11.840367087334636</v>
      </c>
    </row>
    <row r="102" spans="1:11" ht="15" customHeight="1" x14ac:dyDescent="0.25">
      <c r="A102" s="4">
        <v>41463</v>
      </c>
      <c r="B102">
        <v>1</v>
      </c>
      <c r="C102">
        <v>1</v>
      </c>
      <c r="D102">
        <v>1.0303019398358819</v>
      </c>
      <c r="E102">
        <v>1</v>
      </c>
      <c r="F102">
        <v>1.0856713733456718</v>
      </c>
      <c r="G102">
        <v>1</v>
      </c>
      <c r="I102">
        <f t="shared" si="2"/>
        <v>1.014762011061622</v>
      </c>
      <c r="J102">
        <f t="shared" si="3"/>
        <v>5.8406892239230341</v>
      </c>
      <c r="K102">
        <f>-(1-J102/MAX(J$2:J102))*100</f>
        <v>-10.53895361108934</v>
      </c>
    </row>
    <row r="103" spans="1:11" ht="15" customHeight="1" x14ac:dyDescent="0.25">
      <c r="A103" s="4">
        <v>41464</v>
      </c>
      <c r="B103">
        <v>1</v>
      </c>
      <c r="C103" s="3">
        <v>1.4388008122964271</v>
      </c>
      <c r="D103">
        <v>1</v>
      </c>
      <c r="E103">
        <v>1</v>
      </c>
      <c r="F103">
        <v>1</v>
      </c>
      <c r="G103">
        <v>1</v>
      </c>
      <c r="I103">
        <f t="shared" si="2"/>
        <v>1.2649678967425546</v>
      </c>
      <c r="J103">
        <f t="shared" si="3"/>
        <v>7.3882843631128239</v>
      </c>
      <c r="K103">
        <f>-(1-J103/MAX(J$2:J103))*100</f>
        <v>0</v>
      </c>
    </row>
    <row r="104" spans="1:11" x14ac:dyDescent="0.25">
      <c r="A104" s="4">
        <v>41465</v>
      </c>
      <c r="B104">
        <v>1.3835318408623609</v>
      </c>
      <c r="C104" s="3">
        <v>1.4215565746265031</v>
      </c>
      <c r="D104">
        <v>1.606346940360891</v>
      </c>
      <c r="E104">
        <v>1.1208186742311901</v>
      </c>
      <c r="F104">
        <v>1</v>
      </c>
      <c r="G104">
        <v>1</v>
      </c>
      <c r="I104">
        <f t="shared" si="2"/>
        <v>1.4645622500197759</v>
      </c>
      <c r="J104">
        <f t="shared" si="3"/>
        <v>10.820602370626444</v>
      </c>
      <c r="K104">
        <f>-(1-J104/MAX(J$2:J104))*100</f>
        <v>0</v>
      </c>
    </row>
    <row r="105" spans="1:11" ht="15" customHeight="1" x14ac:dyDescent="0.25">
      <c r="A105" s="4">
        <v>41466</v>
      </c>
      <c r="B105" s="3">
        <v>0.85</v>
      </c>
      <c r="C105">
        <v>1</v>
      </c>
      <c r="D105">
        <v>1.1773342441506622</v>
      </c>
      <c r="E105">
        <v>1.2016189913367759</v>
      </c>
      <c r="F105">
        <v>1</v>
      </c>
      <c r="G105">
        <v>1</v>
      </c>
      <c r="I105">
        <f t="shared" si="2"/>
        <v>1.0614194211529959</v>
      </c>
      <c r="J105">
        <f t="shared" si="3"/>
        <v>11.485197504757055</v>
      </c>
      <c r="K105">
        <f>-(1-J105/MAX(J$2:J105))*100</f>
        <v>0</v>
      </c>
    </row>
    <row r="106" spans="1:11" x14ac:dyDescent="0.25">
      <c r="A106" s="4">
        <v>41467</v>
      </c>
      <c r="B106">
        <v>1</v>
      </c>
      <c r="C106">
        <v>1</v>
      </c>
      <c r="D106">
        <v>0.87232782682481724</v>
      </c>
      <c r="E106">
        <v>0.95330344181382554</v>
      </c>
      <c r="F106">
        <v>1</v>
      </c>
      <c r="G106">
        <v>1</v>
      </c>
      <c r="I106">
        <f t="shared" si="2"/>
        <v>0.95578097906166393</v>
      </c>
      <c r="J106">
        <f t="shared" si="3"/>
        <v>10.977333315813278</v>
      </c>
      <c r="K106">
        <f>-(1-J106/MAX(J$2:J106))*100</f>
        <v>-4.4219020938336069</v>
      </c>
    </row>
    <row r="107" spans="1:11" ht="15" customHeight="1" x14ac:dyDescent="0.25">
      <c r="A107" s="4">
        <v>41470</v>
      </c>
      <c r="B107">
        <v>1</v>
      </c>
      <c r="C107">
        <v>1</v>
      </c>
      <c r="D107">
        <v>1</v>
      </c>
      <c r="E107">
        <v>0.953134726830415</v>
      </c>
      <c r="F107">
        <v>1.0856713733456718</v>
      </c>
      <c r="G107">
        <v>1</v>
      </c>
      <c r="I107">
        <f t="shared" si="2"/>
        <v>1.0042669869087759</v>
      </c>
      <c r="J107">
        <f t="shared" si="3"/>
        <v>11.024173453365123</v>
      </c>
      <c r="K107">
        <f>-(1-J107/MAX(J$2:J107))*100</f>
        <v>-4.0140716013022937</v>
      </c>
    </row>
    <row r="108" spans="1:11" ht="15" customHeight="1" x14ac:dyDescent="0.25">
      <c r="A108" s="4">
        <v>41471</v>
      </c>
      <c r="B108">
        <v>1</v>
      </c>
      <c r="C108">
        <v>0.93985548671921482</v>
      </c>
      <c r="D108">
        <v>1</v>
      </c>
      <c r="E108">
        <v>0.99689240021619752</v>
      </c>
      <c r="F108">
        <v>1</v>
      </c>
      <c r="G108">
        <v>1</v>
      </c>
      <c r="I108">
        <f t="shared" si="2"/>
        <v>0.963682022290134</v>
      </c>
      <c r="J108">
        <f t="shared" si="3"/>
        <v>10.623797767616111</v>
      </c>
      <c r="K108">
        <f>-(1-J108/MAX(J$2:J108))*100</f>
        <v>-7.500086409346995</v>
      </c>
    </row>
    <row r="109" spans="1:11" ht="15" customHeight="1" x14ac:dyDescent="0.25">
      <c r="A109" s="4">
        <v>41472</v>
      </c>
      <c r="B109" s="3">
        <v>0.91687583809562578</v>
      </c>
      <c r="C109" s="3">
        <v>0.69264104885017297</v>
      </c>
      <c r="D109">
        <v>0.87374191735049178</v>
      </c>
      <c r="E109">
        <v>0.86589030925683919</v>
      </c>
      <c r="F109">
        <v>1</v>
      </c>
      <c r="G109">
        <v>1</v>
      </c>
      <c r="I109">
        <f t="shared" si="2"/>
        <v>0.77067343664752552</v>
      </c>
      <c r="J109">
        <f t="shared" si="3"/>
        <v>8.1874787358170185</v>
      </c>
      <c r="K109">
        <f>-(1-J109/MAX(J$2:J109))*100</f>
        <v>-28.712773703492289</v>
      </c>
    </row>
    <row r="110" spans="1:11" ht="15" customHeight="1" x14ac:dyDescent="0.25">
      <c r="A110" s="4">
        <v>41477</v>
      </c>
      <c r="B110">
        <v>1</v>
      </c>
      <c r="C110">
        <v>1</v>
      </c>
      <c r="D110">
        <v>1</v>
      </c>
      <c r="E110">
        <v>1</v>
      </c>
      <c r="F110">
        <v>1.0856713733456718</v>
      </c>
      <c r="G110">
        <v>1</v>
      </c>
      <c r="I110">
        <f t="shared" si="2"/>
        <v>1.0042669869087759</v>
      </c>
      <c r="J110">
        <f t="shared" si="3"/>
        <v>8.2224146003986309</v>
      </c>
      <c r="K110">
        <f>-(1-J110/MAX(J$2:J110))*100</f>
        <v>-28.408592042122148</v>
      </c>
    </row>
    <row r="111" spans="1:11" ht="15" customHeight="1" x14ac:dyDescent="0.25">
      <c r="A111" s="4">
        <v>41479</v>
      </c>
      <c r="B111" s="3">
        <v>0.97524233691380668</v>
      </c>
      <c r="C111">
        <v>1</v>
      </c>
      <c r="D111">
        <v>1</v>
      </c>
      <c r="E111">
        <v>1</v>
      </c>
      <c r="F111">
        <v>1</v>
      </c>
      <c r="G111">
        <v>1</v>
      </c>
      <c r="I111">
        <f t="shared" si="2"/>
        <v>1.0000000141589895</v>
      </c>
      <c r="J111">
        <f t="shared" si="3"/>
        <v>8.2224147168197135</v>
      </c>
      <c r="K111">
        <f>-(1-J111/MAX(J$2:J111))*100</f>
        <v>-28.408591028460151</v>
      </c>
    </row>
    <row r="112" spans="1:11" ht="15" customHeight="1" x14ac:dyDescent="0.25">
      <c r="A112" s="4">
        <v>41480</v>
      </c>
      <c r="B112">
        <v>1</v>
      </c>
      <c r="C112">
        <v>1</v>
      </c>
      <c r="D112">
        <v>1</v>
      </c>
      <c r="E112">
        <v>0.94084562962631824</v>
      </c>
      <c r="F112">
        <v>1</v>
      </c>
      <c r="G112">
        <v>1</v>
      </c>
      <c r="I112">
        <f t="shared" si="2"/>
        <v>1.0000000141589895</v>
      </c>
      <c r="J112">
        <f t="shared" si="3"/>
        <v>8.2224148332407978</v>
      </c>
      <c r="K112">
        <f>-(1-J112/MAX(J$2:J112))*100</f>
        <v>-28.408590014798129</v>
      </c>
    </row>
    <row r="113" spans="1:11" ht="15" customHeight="1" x14ac:dyDescent="0.25">
      <c r="A113" s="4">
        <v>41484</v>
      </c>
      <c r="B113">
        <v>1</v>
      </c>
      <c r="C113">
        <v>1</v>
      </c>
      <c r="D113">
        <v>1</v>
      </c>
      <c r="E113">
        <v>1</v>
      </c>
      <c r="F113">
        <v>1.0856713733456718</v>
      </c>
      <c r="G113">
        <v>1</v>
      </c>
      <c r="I113">
        <f t="shared" si="2"/>
        <v>1.0042669869087759</v>
      </c>
      <c r="J113">
        <f t="shared" si="3"/>
        <v>8.2574997696927603</v>
      </c>
      <c r="K113">
        <f>-(1-J113/MAX(J$2:J113))*100</f>
        <v>-28.103110405610476</v>
      </c>
    </row>
    <row r="114" spans="1:11" x14ac:dyDescent="0.25">
      <c r="A114" s="4">
        <v>41486</v>
      </c>
      <c r="B114">
        <v>0.9610951008645533</v>
      </c>
      <c r="C114" s="3">
        <v>0.89982974691299322</v>
      </c>
      <c r="D114">
        <v>1</v>
      </c>
      <c r="E114">
        <v>0.90846580749008987</v>
      </c>
      <c r="F114">
        <v>1</v>
      </c>
      <c r="G114">
        <v>1</v>
      </c>
      <c r="I114">
        <f t="shared" si="2"/>
        <v>0.93951266063879146</v>
      </c>
      <c r="J114">
        <f t="shared" si="3"/>
        <v>7.7580255788482528</v>
      </c>
      <c r="K114">
        <f>-(1-J114/MAX(J$2:J114))*100</f>
        <v>-32.451961965521662</v>
      </c>
    </row>
    <row r="115" spans="1:11" ht="15" customHeight="1" x14ac:dyDescent="0.25">
      <c r="A115" s="4">
        <v>41487</v>
      </c>
      <c r="B115">
        <v>1</v>
      </c>
      <c r="C115">
        <v>1</v>
      </c>
      <c r="D115">
        <v>1</v>
      </c>
      <c r="E115">
        <v>0.90846580749008987</v>
      </c>
      <c r="F115">
        <v>1</v>
      </c>
      <c r="G115">
        <v>1</v>
      </c>
      <c r="I115">
        <f t="shared" si="2"/>
        <v>1.0000000141589895</v>
      </c>
      <c r="J115">
        <f t="shared" si="3"/>
        <v>7.7580256886940555</v>
      </c>
      <c r="K115">
        <f>-(1-J115/MAX(J$2:J115))*100</f>
        <v>-32.451961009109695</v>
      </c>
    </row>
    <row r="116" spans="1:11" x14ac:dyDescent="0.25">
      <c r="A116" s="4">
        <v>41488</v>
      </c>
      <c r="B116">
        <v>0.9140973303868104</v>
      </c>
      <c r="C116" s="3">
        <v>0.98409366626549577</v>
      </c>
      <c r="D116">
        <v>0.87374191735049178</v>
      </c>
      <c r="E116">
        <v>0.953134726830415</v>
      </c>
      <c r="F116">
        <v>1</v>
      </c>
      <c r="G116">
        <v>1</v>
      </c>
      <c r="I116">
        <f t="shared" si="2"/>
        <v>0.94666577929115558</v>
      </c>
      <c r="J116">
        <f t="shared" si="3"/>
        <v>7.3442574343483624</v>
      </c>
      <c r="K116">
        <f>-(1-J116/MAX(J$2:J116))*100</f>
        <v>-36.054583029099462</v>
      </c>
    </row>
    <row r="117" spans="1:11" ht="15" customHeight="1" x14ac:dyDescent="0.25">
      <c r="A117" s="4">
        <v>41490</v>
      </c>
      <c r="B117" s="3">
        <v>1.0710744642451084</v>
      </c>
      <c r="C117">
        <v>1</v>
      </c>
      <c r="D117">
        <v>1</v>
      </c>
      <c r="E117">
        <v>1</v>
      </c>
      <c r="F117">
        <v>1</v>
      </c>
      <c r="G117">
        <v>1</v>
      </c>
      <c r="I117">
        <f t="shared" si="2"/>
        <v>1.0000000141589895</v>
      </c>
      <c r="J117">
        <f t="shared" si="3"/>
        <v>7.3442575383356266</v>
      </c>
      <c r="K117">
        <f>-(1-J117/MAX(J$2:J117))*100</f>
        <v>-36.054582123696974</v>
      </c>
    </row>
    <row r="118" spans="1:11" ht="15" customHeight="1" x14ac:dyDescent="0.25">
      <c r="A118" s="4">
        <v>41491</v>
      </c>
      <c r="B118">
        <v>1</v>
      </c>
      <c r="C118">
        <v>1</v>
      </c>
      <c r="D118">
        <v>1</v>
      </c>
      <c r="E118">
        <v>1</v>
      </c>
      <c r="F118">
        <v>1.0856713733456718</v>
      </c>
      <c r="G118">
        <v>1</v>
      </c>
      <c r="I118">
        <f t="shared" si="2"/>
        <v>1.0042669869087759</v>
      </c>
      <c r="J118">
        <f t="shared" si="3"/>
        <v>7.3755953891063832</v>
      </c>
      <c r="K118">
        <f>-(1-J118/MAX(J$2:J118))*100</f>
        <v>-35.781727862742585</v>
      </c>
    </row>
    <row r="119" spans="1:11" x14ac:dyDescent="0.25">
      <c r="A119" s="4">
        <v>41493</v>
      </c>
      <c r="B119">
        <v>1</v>
      </c>
      <c r="C119" s="3">
        <v>1.9011729099723371</v>
      </c>
      <c r="D119">
        <v>1</v>
      </c>
      <c r="E119">
        <v>1.3562595025731969</v>
      </c>
      <c r="F119">
        <v>1</v>
      </c>
      <c r="G119">
        <v>1</v>
      </c>
      <c r="I119">
        <f t="shared" si="2"/>
        <v>1.5441691932163275</v>
      </c>
      <c r="J119">
        <f t="shared" si="3"/>
        <v>11.389167181486469</v>
      </c>
      <c r="K119">
        <f>-(1-J119/MAX(J$2:J119))*100</f>
        <v>-0.83612252406466414</v>
      </c>
    </row>
    <row r="120" spans="1:11" x14ac:dyDescent="0.25">
      <c r="A120" s="4">
        <v>41498</v>
      </c>
      <c r="B120">
        <v>1</v>
      </c>
      <c r="C120">
        <v>1</v>
      </c>
      <c r="D120">
        <v>1</v>
      </c>
      <c r="E120">
        <v>1</v>
      </c>
      <c r="F120">
        <v>0.82865725330865647</v>
      </c>
      <c r="G120">
        <v>1</v>
      </c>
      <c r="I120">
        <f t="shared" si="2"/>
        <v>0.99146606865941644</v>
      </c>
      <c r="J120">
        <f t="shared" si="3"/>
        <v>11.291972810733236</v>
      </c>
      <c r="K120">
        <f>-(1-J120/MAX(J$2:J120))*100</f>
        <v>-1.682380245910331</v>
      </c>
    </row>
    <row r="121" spans="1:11" ht="15" customHeight="1" x14ac:dyDescent="0.25">
      <c r="A121" s="4">
        <v>41500</v>
      </c>
      <c r="B121">
        <v>1</v>
      </c>
      <c r="C121">
        <v>0.86652926384964701</v>
      </c>
      <c r="D121">
        <v>1</v>
      </c>
      <c r="E121">
        <v>0.953134726830415</v>
      </c>
      <c r="F121">
        <v>1</v>
      </c>
      <c r="G121">
        <v>1</v>
      </c>
      <c r="I121">
        <f t="shared" si="2"/>
        <v>0.91940431480386142</v>
      </c>
      <c r="J121">
        <f t="shared" si="3"/>
        <v>10.381888524836024</v>
      </c>
      <c r="K121">
        <f>-(1-J121/MAX(J$2:J121))*100</f>
        <v>-9.6063561768445993</v>
      </c>
    </row>
    <row r="122" spans="1:11" ht="15" customHeight="1" x14ac:dyDescent="0.25">
      <c r="A122" s="4">
        <v>41501</v>
      </c>
      <c r="B122" s="3">
        <v>0.84736296093589358</v>
      </c>
      <c r="C122">
        <v>1</v>
      </c>
      <c r="D122">
        <v>0.76342493813531365</v>
      </c>
      <c r="E122">
        <v>0.86589030925683919</v>
      </c>
      <c r="F122">
        <v>1</v>
      </c>
      <c r="G122">
        <v>1</v>
      </c>
      <c r="I122">
        <f t="shared" si="2"/>
        <v>0.91806265299734846</v>
      </c>
      <c r="J122">
        <f t="shared" si="3"/>
        <v>9.531224122233688</v>
      </c>
      <c r="K122">
        <f>-(1-J122/MAX(J$2:J122))*100</f>
        <v>-17.012971537616572</v>
      </c>
    </row>
    <row r="123" spans="1:11" ht="15" customHeight="1" x14ac:dyDescent="0.25">
      <c r="A123" s="4">
        <v>41502</v>
      </c>
      <c r="B123" s="3">
        <v>1.0180012363687345</v>
      </c>
      <c r="C123">
        <v>1</v>
      </c>
      <c r="D123">
        <v>1.0935319876267557</v>
      </c>
      <c r="E123">
        <v>1</v>
      </c>
      <c r="F123">
        <v>1</v>
      </c>
      <c r="G123">
        <v>1</v>
      </c>
      <c r="I123">
        <f t="shared" si="2"/>
        <v>1.0323946553774415</v>
      </c>
      <c r="J123">
        <f t="shared" si="3"/>
        <v>9.8399848429986054</v>
      </c>
      <c r="K123">
        <f>-(1-J123/MAX(J$2:J123))*100</f>
        <v>-14.324635349779735</v>
      </c>
    </row>
    <row r="124" spans="1:11" x14ac:dyDescent="0.25">
      <c r="A124" s="4">
        <v>41505</v>
      </c>
      <c r="B124">
        <v>1</v>
      </c>
      <c r="C124">
        <v>1</v>
      </c>
      <c r="D124">
        <v>1</v>
      </c>
      <c r="E124">
        <v>1</v>
      </c>
      <c r="F124">
        <v>1.0856713733456718</v>
      </c>
      <c r="G124">
        <v>1</v>
      </c>
      <c r="I124">
        <f t="shared" si="2"/>
        <v>1.0042669869087759</v>
      </c>
      <c r="J124">
        <f t="shared" si="3"/>
        <v>9.8819719295062338</v>
      </c>
      <c r="K124">
        <f>-(1-J124/MAX(J$2:J124))*100</f>
        <v>-13.959059690412644</v>
      </c>
    </row>
    <row r="125" spans="1:11" x14ac:dyDescent="0.25">
      <c r="A125" s="4">
        <v>41509</v>
      </c>
      <c r="B125">
        <v>0.94287558746912814</v>
      </c>
      <c r="C125">
        <v>1</v>
      </c>
      <c r="D125">
        <v>1</v>
      </c>
      <c r="E125">
        <v>0.97825451324931256</v>
      </c>
      <c r="F125">
        <v>1</v>
      </c>
      <c r="G125">
        <v>1</v>
      </c>
      <c r="I125">
        <f t="shared" si="2"/>
        <v>1.0000000141589895</v>
      </c>
      <c r="J125">
        <f t="shared" si="3"/>
        <v>9.8819720694249717</v>
      </c>
      <c r="K125">
        <f>-(1-J125/MAX(J$2:J125))*100</f>
        <v>-13.959058472159869</v>
      </c>
    </row>
    <row r="126" spans="1:11" ht="15" customHeight="1" x14ac:dyDescent="0.25">
      <c r="A126" s="4">
        <v>41512</v>
      </c>
      <c r="B126">
        <v>1</v>
      </c>
      <c r="C126">
        <v>1</v>
      </c>
      <c r="D126">
        <v>1</v>
      </c>
      <c r="E126">
        <v>1</v>
      </c>
      <c r="F126">
        <v>0.82865725330865647</v>
      </c>
      <c r="G126">
        <v>1</v>
      </c>
      <c r="I126">
        <f t="shared" si="2"/>
        <v>0.99146606865941644</v>
      </c>
      <c r="J126">
        <f t="shared" si="3"/>
        <v>9.7976399982749349</v>
      </c>
      <c r="K126">
        <f>-(1-J126/MAX(J$2:J126))*100</f>
        <v>-14.693325959637615</v>
      </c>
    </row>
    <row r="127" spans="1:11" x14ac:dyDescent="0.25">
      <c r="A127" s="4">
        <v>41513</v>
      </c>
      <c r="B127">
        <v>0.9430663628628293</v>
      </c>
      <c r="C127">
        <v>1</v>
      </c>
      <c r="D127">
        <v>0.98989935338803936</v>
      </c>
      <c r="E127">
        <v>0.953134726830415</v>
      </c>
      <c r="F127">
        <v>1</v>
      </c>
      <c r="G127">
        <v>1</v>
      </c>
      <c r="I127">
        <f t="shared" si="2"/>
        <v>0.99650167277470725</v>
      </c>
      <c r="J127">
        <f t="shared" si="3"/>
        <v>9.7633646475253517</v>
      </c>
      <c r="K127">
        <f>-(1-J127/MAX(J$2:J127))*100</f>
        <v>-14.991756619932195</v>
      </c>
    </row>
    <row r="128" spans="1:11" ht="15" customHeight="1" x14ac:dyDescent="0.25">
      <c r="A128" s="4">
        <v>41514</v>
      </c>
      <c r="B128">
        <v>1</v>
      </c>
      <c r="C128">
        <v>0.8337833939640249</v>
      </c>
      <c r="D128">
        <v>1</v>
      </c>
      <c r="E128">
        <v>0.953134726830415</v>
      </c>
      <c r="F128">
        <v>1</v>
      </c>
      <c r="G128">
        <v>1</v>
      </c>
      <c r="I128">
        <f t="shared" si="2"/>
        <v>0.89963086962370797</v>
      </c>
      <c r="J128">
        <f t="shared" si="3"/>
        <v>8.7834242283065986</v>
      </c>
      <c r="K128">
        <f>-(1-J128/MAX(J$2:J128))*100</f>
        <v>-23.523960082805793</v>
      </c>
    </row>
    <row r="129" spans="1:11" ht="15" customHeight="1" x14ac:dyDescent="0.25">
      <c r="A129" s="4">
        <v>41519</v>
      </c>
      <c r="B129">
        <v>1</v>
      </c>
      <c r="C129">
        <v>1</v>
      </c>
      <c r="D129">
        <v>1</v>
      </c>
      <c r="E129">
        <v>1</v>
      </c>
      <c r="F129">
        <v>1.0856713733456718</v>
      </c>
      <c r="G129">
        <v>1</v>
      </c>
      <c r="I129">
        <f t="shared" si="2"/>
        <v>1.0042669869087759</v>
      </c>
      <c r="J129">
        <f t="shared" si="3"/>
        <v>8.8209029845030074</v>
      </c>
      <c r="K129">
        <f>-(1-J129/MAX(J$2:J129))*100</f>
        <v>-23.197637821644101</v>
      </c>
    </row>
    <row r="130" spans="1:11" x14ac:dyDescent="0.25">
      <c r="A130" s="4">
        <v>41522</v>
      </c>
      <c r="B130">
        <v>1.1339515656465371</v>
      </c>
      <c r="C130">
        <v>1</v>
      </c>
      <c r="D130">
        <v>1</v>
      </c>
      <c r="E130">
        <v>1</v>
      </c>
      <c r="F130">
        <v>1</v>
      </c>
      <c r="G130">
        <v>1</v>
      </c>
      <c r="I130">
        <f t="shared" si="2"/>
        <v>1.0000000141589895</v>
      </c>
      <c r="J130">
        <f t="shared" si="3"/>
        <v>8.8209031093980812</v>
      </c>
      <c r="K130">
        <f>-(1-J130/MAX(J$2:J130))*100</f>
        <v>-23.197636734200255</v>
      </c>
    </row>
    <row r="131" spans="1:11" ht="15" customHeight="1" x14ac:dyDescent="0.25">
      <c r="A131" s="4">
        <v>41523</v>
      </c>
      <c r="B131">
        <v>1</v>
      </c>
      <c r="C131" s="3">
        <v>0.82521398561881343</v>
      </c>
      <c r="D131">
        <v>1.2086288557700473</v>
      </c>
      <c r="E131">
        <v>0.953134726830415</v>
      </c>
      <c r="F131">
        <v>1</v>
      </c>
      <c r="G131">
        <v>1</v>
      </c>
      <c r="I131">
        <f t="shared" ref="I131:I194" si="4">$B131*$N$2+$C131*$O$2+$D131*$P$2+$E131*$Q$2+$F131*$R$2+$G131*$S$2</f>
        <v>0.9667145125092248</v>
      </c>
      <c r="J131">
        <f t="shared" si="3"/>
        <v>8.5272950492928707</v>
      </c>
      <c r="K131">
        <f>-(1-J131/MAX(J$2:J131))*100</f>
        <v>-25.754040835946014</v>
      </c>
    </row>
    <row r="132" spans="1:11" x14ac:dyDescent="0.25">
      <c r="A132" s="4">
        <v>41526</v>
      </c>
      <c r="B132">
        <v>1</v>
      </c>
      <c r="C132">
        <v>1</v>
      </c>
      <c r="D132">
        <v>1</v>
      </c>
      <c r="E132">
        <v>1</v>
      </c>
      <c r="F132">
        <v>1.0856713733456718</v>
      </c>
      <c r="G132">
        <v>1</v>
      </c>
      <c r="I132">
        <f t="shared" si="4"/>
        <v>1.0042669869087759</v>
      </c>
      <c r="J132">
        <f t="shared" ref="J132:J195" si="5">I132*J131</f>
        <v>8.5636809056354739</v>
      </c>
      <c r="K132">
        <f>-(1-J132/MAX(J$2:J132))*100</f>
        <v>-25.437234300163482</v>
      </c>
    </row>
    <row r="133" spans="1:11" ht="15" customHeight="1" x14ac:dyDescent="0.25">
      <c r="A133" s="4">
        <v>41528</v>
      </c>
      <c r="B133">
        <v>1</v>
      </c>
      <c r="C133">
        <v>0.89228885120028778</v>
      </c>
      <c r="D133">
        <v>1</v>
      </c>
      <c r="E133">
        <v>0.953134726830415</v>
      </c>
      <c r="F133">
        <v>1</v>
      </c>
      <c r="G133">
        <v>1</v>
      </c>
      <c r="I133">
        <f t="shared" si="4"/>
        <v>0.93495912492557764</v>
      </c>
      <c r="J133">
        <f t="shared" si="5"/>
        <v>8.0066916056748205</v>
      </c>
      <c r="K133">
        <f>-(1-J133/MAX(J$2:J133))*100</f>
        <v>-30.286861829249968</v>
      </c>
    </row>
    <row r="134" spans="1:11" x14ac:dyDescent="0.25">
      <c r="A134" s="4">
        <v>41533</v>
      </c>
      <c r="B134">
        <v>1</v>
      </c>
      <c r="C134">
        <v>1</v>
      </c>
      <c r="D134">
        <v>1</v>
      </c>
      <c r="E134">
        <v>1</v>
      </c>
      <c r="F134">
        <v>1.0856713733456718</v>
      </c>
      <c r="G134">
        <v>1</v>
      </c>
      <c r="I134">
        <f t="shared" si="4"/>
        <v>1.0042669869087759</v>
      </c>
      <c r="J134">
        <f t="shared" si="5"/>
        <v>8.0408560539388407</v>
      </c>
      <c r="K134">
        <f>-(1-J134/MAX(J$2:J134))*100</f>
        <v>-29.9893967813057</v>
      </c>
    </row>
    <row r="135" spans="1:11" x14ac:dyDescent="0.25">
      <c r="A135" s="4">
        <v>41535</v>
      </c>
      <c r="B135">
        <v>1.278848712538923</v>
      </c>
      <c r="C135" s="3">
        <v>1.3110363461581007</v>
      </c>
      <c r="D135">
        <v>1</v>
      </c>
      <c r="E135">
        <v>1.2260780777700782</v>
      </c>
      <c r="F135">
        <v>1</v>
      </c>
      <c r="G135">
        <v>1</v>
      </c>
      <c r="I135">
        <f t="shared" si="4"/>
        <v>1.1878179026827838</v>
      </c>
      <c r="J135">
        <f t="shared" si="5"/>
        <v>9.5510727737637993</v>
      </c>
      <c r="K135">
        <f>-(1-J135/MAX(J$2:J135))*100</f>
        <v>-16.840152119213979</v>
      </c>
    </row>
    <row r="136" spans="1:11" x14ac:dyDescent="0.25">
      <c r="A136" s="4">
        <v>41536</v>
      </c>
      <c r="B136">
        <v>1.0755698192297616</v>
      </c>
      <c r="C136">
        <v>1</v>
      </c>
      <c r="D136">
        <v>1.4068540455297753</v>
      </c>
      <c r="E136">
        <v>1.1074152061046889</v>
      </c>
      <c r="F136">
        <v>1</v>
      </c>
      <c r="G136">
        <v>1</v>
      </c>
      <c r="I136">
        <f t="shared" si="4"/>
        <v>1.1409132051178716</v>
      </c>
      <c r="J136">
        <f t="shared" si="5"/>
        <v>10.896945050628897</v>
      </c>
      <c r="K136">
        <f>-(1-J136/MAX(J$2:J136))*100</f>
        <v>-5.1218314172177699</v>
      </c>
    </row>
    <row r="137" spans="1:11" x14ac:dyDescent="0.25">
      <c r="A137" s="4">
        <v>41540</v>
      </c>
      <c r="B137">
        <v>1</v>
      </c>
      <c r="C137">
        <v>1</v>
      </c>
      <c r="D137">
        <v>1</v>
      </c>
      <c r="E137">
        <v>1</v>
      </c>
      <c r="F137">
        <v>1.0856713733456718</v>
      </c>
      <c r="G137">
        <v>1</v>
      </c>
      <c r="I137">
        <f t="shared" si="4"/>
        <v>1.0042669869087759</v>
      </c>
      <c r="J137">
        <f t="shared" si="5"/>
        <v>10.943442172505581</v>
      </c>
      <c r="K137">
        <f>-(1-J137/MAX(J$2:J137))*100</f>
        <v>-4.7169875139464024</v>
      </c>
    </row>
    <row r="138" spans="1:11" ht="15" customHeight="1" x14ac:dyDescent="0.25">
      <c r="A138" s="4">
        <v>41543</v>
      </c>
      <c r="B138">
        <v>1</v>
      </c>
      <c r="C138">
        <v>1</v>
      </c>
      <c r="D138">
        <v>1</v>
      </c>
      <c r="E138">
        <v>1.0401166738331649</v>
      </c>
      <c r="F138">
        <v>1</v>
      </c>
      <c r="G138">
        <v>1</v>
      </c>
      <c r="I138">
        <f t="shared" si="4"/>
        <v>1.0000000141589895</v>
      </c>
      <c r="J138">
        <f t="shared" si="5"/>
        <v>10.943442327453663</v>
      </c>
      <c r="K138">
        <f>-(1-J138/MAX(J$2:J138))*100</f>
        <v>-4.7169861648352356</v>
      </c>
    </row>
    <row r="139" spans="1:11" ht="15" customHeight="1" x14ac:dyDescent="0.25">
      <c r="A139" s="4">
        <v>41544</v>
      </c>
      <c r="B139">
        <v>1</v>
      </c>
      <c r="C139" s="3">
        <v>0.8547283890574725</v>
      </c>
      <c r="D139">
        <v>1</v>
      </c>
      <c r="E139">
        <v>0.953134726830415</v>
      </c>
      <c r="F139">
        <v>1</v>
      </c>
      <c r="G139">
        <v>1</v>
      </c>
      <c r="I139">
        <f t="shared" si="4"/>
        <v>0.91227841002271004</v>
      </c>
      <c r="J139">
        <f t="shared" si="5"/>
        <v>9.9834661666646536</v>
      </c>
      <c r="K139">
        <f>-(1-J139/MAX(J$2:J139))*100</f>
        <v>-13.075363636283999</v>
      </c>
    </row>
    <row r="140" spans="1:11" x14ac:dyDescent="0.25">
      <c r="A140" s="4">
        <v>41547</v>
      </c>
      <c r="B140">
        <v>0.94019824579983546</v>
      </c>
      <c r="C140">
        <v>1</v>
      </c>
      <c r="D140">
        <v>1</v>
      </c>
      <c r="E140">
        <v>1</v>
      </c>
      <c r="F140">
        <v>1.0856713733456718</v>
      </c>
      <c r="G140">
        <v>1</v>
      </c>
      <c r="I140">
        <f t="shared" si="4"/>
        <v>1.0042669869087759</v>
      </c>
      <c r="J140">
        <f t="shared" si="5"/>
        <v>10.026065486102018</v>
      </c>
      <c r="K140">
        <f>-(1-J140/MAX(J$2:J140))*100</f>
        <v>-12.704457350869925</v>
      </c>
    </row>
    <row r="141" spans="1:11" ht="15" customHeight="1" x14ac:dyDescent="0.25">
      <c r="A141" s="4">
        <v>41548</v>
      </c>
      <c r="B141">
        <v>1</v>
      </c>
      <c r="C141">
        <v>1</v>
      </c>
      <c r="D141">
        <v>1</v>
      </c>
      <c r="E141">
        <v>1.0149968874142672</v>
      </c>
      <c r="F141">
        <v>1</v>
      </c>
      <c r="G141">
        <v>1</v>
      </c>
      <c r="I141">
        <f t="shared" si="4"/>
        <v>1.0000000141589895</v>
      </c>
      <c r="J141">
        <f t="shared" si="5"/>
        <v>10.026065628060975</v>
      </c>
      <c r="K141">
        <f>-(1-J141/MAX(J$2:J141))*100</f>
        <v>-12.704456114853247</v>
      </c>
    </row>
    <row r="142" spans="1:11" x14ac:dyDescent="0.25">
      <c r="A142" s="4">
        <v>41549</v>
      </c>
      <c r="B142">
        <v>0.9610951008645533</v>
      </c>
      <c r="C142">
        <v>1</v>
      </c>
      <c r="D142">
        <v>1</v>
      </c>
      <c r="E142">
        <v>1</v>
      </c>
      <c r="F142">
        <v>1</v>
      </c>
      <c r="G142">
        <v>1</v>
      </c>
      <c r="I142">
        <f t="shared" si="4"/>
        <v>1.0000000141589895</v>
      </c>
      <c r="J142">
        <f t="shared" si="5"/>
        <v>10.026065770019933</v>
      </c>
      <c r="K142">
        <f>-(1-J142/MAX(J$2:J142))*100</f>
        <v>-12.704454878836557</v>
      </c>
    </row>
    <row r="143" spans="1:11" x14ac:dyDescent="0.25">
      <c r="A143" s="4">
        <v>41550</v>
      </c>
      <c r="B143">
        <v>0.99827148639187002</v>
      </c>
      <c r="C143">
        <v>1</v>
      </c>
      <c r="D143">
        <v>1.1311063930232494</v>
      </c>
      <c r="E143">
        <v>1</v>
      </c>
      <c r="F143">
        <v>1</v>
      </c>
      <c r="G143">
        <v>1</v>
      </c>
      <c r="I143">
        <f t="shared" si="4"/>
        <v>1.0454084853269709</v>
      </c>
      <c r="J143">
        <f t="shared" si="5"/>
        <v>10.481334230425128</v>
      </c>
      <c r="K143">
        <f>-(1-J143/MAX(J$2:J143))*100</f>
        <v>-8.7404963990922795</v>
      </c>
    </row>
    <row r="144" spans="1:11" x14ac:dyDescent="0.25">
      <c r="A144" s="4">
        <v>41553</v>
      </c>
      <c r="B144">
        <v>0.96188105842284521</v>
      </c>
      <c r="C144">
        <v>1</v>
      </c>
      <c r="D144">
        <v>1</v>
      </c>
      <c r="E144">
        <v>1</v>
      </c>
      <c r="F144">
        <v>1</v>
      </c>
      <c r="G144">
        <v>1</v>
      </c>
      <c r="I144">
        <f t="shared" si="4"/>
        <v>1.0000000141589895</v>
      </c>
      <c r="J144">
        <f t="shared" si="5"/>
        <v>10.48133437883023</v>
      </c>
      <c r="K144">
        <f>-(1-J144/MAX(J$2:J144))*100</f>
        <v>-8.7404951069499308</v>
      </c>
    </row>
    <row r="145" spans="1:11" x14ac:dyDescent="0.25">
      <c r="A145" s="4">
        <v>41554</v>
      </c>
      <c r="B145">
        <v>1</v>
      </c>
      <c r="C145">
        <v>1</v>
      </c>
      <c r="D145">
        <v>1</v>
      </c>
      <c r="E145">
        <v>1</v>
      </c>
      <c r="F145">
        <v>1.0856713733456718</v>
      </c>
      <c r="G145">
        <v>1</v>
      </c>
      <c r="I145">
        <f t="shared" si="4"/>
        <v>1.0042669869087759</v>
      </c>
      <c r="J145">
        <f t="shared" si="5"/>
        <v>10.526058095411202</v>
      </c>
      <c r="K145">
        <f>-(1-J145/MAX(J$2:J145))*100</f>
        <v>-8.3510919942699111</v>
      </c>
    </row>
    <row r="146" spans="1:11" ht="15" customHeight="1" x14ac:dyDescent="0.25">
      <c r="A146" s="4">
        <v>41556</v>
      </c>
      <c r="B146">
        <v>1</v>
      </c>
      <c r="C146" s="3">
        <v>1.3730373240346816</v>
      </c>
      <c r="D146">
        <v>1</v>
      </c>
      <c r="E146">
        <v>1.0378671407210247</v>
      </c>
      <c r="F146">
        <v>1</v>
      </c>
      <c r="G146">
        <v>1</v>
      </c>
      <c r="I146">
        <f t="shared" si="4"/>
        <v>1.2252569122873744</v>
      </c>
      <c r="J146">
        <f t="shared" si="5"/>
        <v>12.89712544054105</v>
      </c>
      <c r="K146">
        <f>-(1-J146/MAX(J$2:J146))*100</f>
        <v>0</v>
      </c>
    </row>
    <row r="147" spans="1:11" ht="15" customHeight="1" x14ac:dyDescent="0.25">
      <c r="A147" s="4">
        <v>41561</v>
      </c>
      <c r="B147">
        <v>1</v>
      </c>
      <c r="C147">
        <v>1</v>
      </c>
      <c r="D147">
        <v>1</v>
      </c>
      <c r="E147">
        <v>1</v>
      </c>
      <c r="F147">
        <v>1.0856713733456718</v>
      </c>
      <c r="G147">
        <v>1</v>
      </c>
      <c r="I147">
        <f t="shared" si="4"/>
        <v>1.0042669869087759</v>
      </c>
      <c r="J147">
        <f t="shared" si="5"/>
        <v>12.95215730595668</v>
      </c>
      <c r="K147">
        <f>-(1-J147/MAX(J$2:J147))*100</f>
        <v>0</v>
      </c>
    </row>
    <row r="148" spans="1:11" x14ac:dyDescent="0.25">
      <c r="A148" s="4">
        <v>41562</v>
      </c>
      <c r="B148">
        <v>0.91099484410404152</v>
      </c>
      <c r="C148">
        <v>1</v>
      </c>
      <c r="D148">
        <v>1</v>
      </c>
      <c r="E148">
        <v>1</v>
      </c>
      <c r="F148">
        <v>1</v>
      </c>
      <c r="G148">
        <v>1</v>
      </c>
      <c r="I148">
        <f t="shared" si="4"/>
        <v>1.0000000141589895</v>
      </c>
      <c r="J148">
        <f t="shared" si="5"/>
        <v>12.95215748934614</v>
      </c>
      <c r="K148">
        <f>-(1-J148/MAX(J$2:J148))*100</f>
        <v>0</v>
      </c>
    </row>
    <row r="149" spans="1:11" x14ac:dyDescent="0.25">
      <c r="A149" s="4">
        <v>41563</v>
      </c>
      <c r="B149">
        <v>0.95264605711291594</v>
      </c>
      <c r="C149">
        <v>1</v>
      </c>
      <c r="D149">
        <v>1</v>
      </c>
      <c r="E149">
        <v>1</v>
      </c>
      <c r="F149">
        <v>1</v>
      </c>
      <c r="G149">
        <v>1</v>
      </c>
      <c r="I149">
        <f t="shared" si="4"/>
        <v>1.0000000141589895</v>
      </c>
      <c r="J149">
        <f t="shared" si="5"/>
        <v>12.952157672735602</v>
      </c>
      <c r="K149">
        <f>-(1-J149/MAX(J$2:J149))*100</f>
        <v>0</v>
      </c>
    </row>
    <row r="150" spans="1:11" ht="15" customHeight="1" x14ac:dyDescent="0.25">
      <c r="A150" s="4">
        <v>41564</v>
      </c>
      <c r="B150" s="3">
        <v>1.3125650546398866</v>
      </c>
      <c r="C150">
        <v>1</v>
      </c>
      <c r="D150">
        <v>1.3318062412029077</v>
      </c>
      <c r="E150">
        <v>1.1362004225085949</v>
      </c>
      <c r="F150">
        <v>1</v>
      </c>
      <c r="G150">
        <v>1</v>
      </c>
      <c r="I150">
        <f t="shared" si="4"/>
        <v>1.1149205286326558</v>
      </c>
      <c r="J150">
        <f t="shared" si="5"/>
        <v>14.440626479419887</v>
      </c>
      <c r="K150">
        <f>-(1-J150/MAX(J$2:J150))*100</f>
        <v>0</v>
      </c>
    </row>
    <row r="151" spans="1:11" ht="15" customHeight="1" x14ac:dyDescent="0.25">
      <c r="A151" s="4">
        <v>41568</v>
      </c>
      <c r="B151">
        <v>1</v>
      </c>
      <c r="C151">
        <v>1</v>
      </c>
      <c r="D151">
        <v>1</v>
      </c>
      <c r="E151">
        <v>1</v>
      </c>
      <c r="F151">
        <v>1.0856713733456718</v>
      </c>
      <c r="G151">
        <v>1</v>
      </c>
      <c r="I151">
        <f t="shared" si="4"/>
        <v>1.0042669869087759</v>
      </c>
      <c r="J151">
        <f t="shared" si="5"/>
        <v>14.502244443562095</v>
      </c>
      <c r="K151">
        <f>-(1-J151/MAX(J$2:J151))*100</f>
        <v>0</v>
      </c>
    </row>
    <row r="152" spans="1:11" x14ac:dyDescent="0.25">
      <c r="A152" s="4">
        <v>41569</v>
      </c>
      <c r="B152">
        <v>1.2452283556682671</v>
      </c>
      <c r="C152" s="3">
        <v>1.0438821886260068</v>
      </c>
      <c r="D152">
        <v>1</v>
      </c>
      <c r="E152">
        <v>1</v>
      </c>
      <c r="F152">
        <v>1</v>
      </c>
      <c r="G152">
        <v>1</v>
      </c>
      <c r="I152">
        <f t="shared" si="4"/>
        <v>1.0264980749590933</v>
      </c>
      <c r="J152">
        <f t="shared" si="5"/>
        <v>14.886526003902697</v>
      </c>
      <c r="K152">
        <f>-(1-J152/MAX(J$2:J152))*100</f>
        <v>0</v>
      </c>
    </row>
    <row r="153" spans="1:11" ht="15" customHeight="1" x14ac:dyDescent="0.25">
      <c r="A153" s="4">
        <v>41570</v>
      </c>
      <c r="B153">
        <v>1</v>
      </c>
      <c r="C153">
        <v>1</v>
      </c>
      <c r="D153">
        <v>1.1990837447217446</v>
      </c>
      <c r="E153">
        <v>1.0822766735765235</v>
      </c>
      <c r="F153">
        <v>1</v>
      </c>
      <c r="G153">
        <v>1</v>
      </c>
      <c r="I153">
        <f t="shared" si="4"/>
        <v>1.0689523228431892</v>
      </c>
      <c r="J153">
        <f t="shared" si="5"/>
        <v>15.912986550937326</v>
      </c>
      <c r="K153">
        <f>-(1-J153/MAX(J$2:J153))*100</f>
        <v>0</v>
      </c>
    </row>
    <row r="154" spans="1:11" ht="15" customHeight="1" x14ac:dyDescent="0.25">
      <c r="A154" s="4">
        <v>41575</v>
      </c>
      <c r="B154">
        <v>1</v>
      </c>
      <c r="C154">
        <v>1</v>
      </c>
      <c r="D154">
        <v>1</v>
      </c>
      <c r="E154">
        <v>1</v>
      </c>
      <c r="F154">
        <v>1.0856713733456718</v>
      </c>
      <c r="G154">
        <v>1</v>
      </c>
      <c r="I154">
        <f t="shared" si="4"/>
        <v>1.0042669869087759</v>
      </c>
      <c r="J154">
        <f t="shared" si="5"/>
        <v>15.980887056229703</v>
      </c>
      <c r="K154">
        <f>-(1-J154/MAX(J$2:J154))*100</f>
        <v>0</v>
      </c>
    </row>
    <row r="155" spans="1:11" ht="15" customHeight="1" x14ac:dyDescent="0.25">
      <c r="A155" s="4">
        <v>41576</v>
      </c>
      <c r="B155">
        <v>1</v>
      </c>
      <c r="C155" s="3">
        <v>0.92215453752491938</v>
      </c>
      <c r="D155">
        <v>1</v>
      </c>
      <c r="E155">
        <v>0.953134726830415</v>
      </c>
      <c r="F155">
        <v>1</v>
      </c>
      <c r="G155">
        <v>1</v>
      </c>
      <c r="I155">
        <f t="shared" si="4"/>
        <v>0.95299338431066893</v>
      </c>
      <c r="J155">
        <f t="shared" si="5"/>
        <v>15.229679640002908</v>
      </c>
      <c r="K155">
        <f>-(1-J155/MAX(J$2:J155))*100</f>
        <v>-4.700661568933107</v>
      </c>
    </row>
    <row r="156" spans="1:11" ht="15" customHeight="1" x14ac:dyDescent="0.25">
      <c r="A156" s="4">
        <v>41577</v>
      </c>
      <c r="B156" s="3">
        <v>0.92691091465184539</v>
      </c>
      <c r="C156">
        <v>0.96324501966174236</v>
      </c>
      <c r="D156">
        <v>1</v>
      </c>
      <c r="E156">
        <v>1</v>
      </c>
      <c r="F156">
        <v>1</v>
      </c>
      <c r="G156">
        <v>1</v>
      </c>
      <c r="I156">
        <f t="shared" si="4"/>
        <v>0.97780568579468896</v>
      </c>
      <c r="J156">
        <f t="shared" si="5"/>
        <v>14.891667344826455</v>
      </c>
      <c r="K156">
        <f>-(1-J156/MAX(J$2:J156))*100</f>
        <v>-6.8157650296304713</v>
      </c>
    </row>
    <row r="157" spans="1:11" x14ac:dyDescent="0.25">
      <c r="A157" s="4">
        <v>41578</v>
      </c>
      <c r="B157">
        <v>1</v>
      </c>
      <c r="C157">
        <v>1</v>
      </c>
      <c r="D157">
        <v>1.090905819507646</v>
      </c>
      <c r="E157">
        <v>1.0206207201946174</v>
      </c>
      <c r="F157">
        <v>1</v>
      </c>
      <c r="G157">
        <v>1</v>
      </c>
      <c r="I157">
        <f t="shared" si="4"/>
        <v>1.0314850866175282</v>
      </c>
      <c r="J157">
        <f t="shared" si="5"/>
        <v>15.360532781057733</v>
      </c>
      <c r="K157">
        <f>-(1-J157/MAX(J$2:J157))*100</f>
        <v>-3.8818513202002913</v>
      </c>
    </row>
    <row r="158" spans="1:11" ht="15" customHeight="1" x14ac:dyDescent="0.25">
      <c r="A158" s="4">
        <v>41582</v>
      </c>
      <c r="B158">
        <v>1</v>
      </c>
      <c r="C158">
        <v>1</v>
      </c>
      <c r="D158">
        <v>0.87374191735049178</v>
      </c>
      <c r="E158">
        <v>1</v>
      </c>
      <c r="F158">
        <v>1.0856713733456718</v>
      </c>
      <c r="G158">
        <v>1</v>
      </c>
      <c r="I158">
        <f t="shared" si="4"/>
        <v>0.96053771960524992</v>
      </c>
      <c r="J158">
        <f t="shared" si="5"/>
        <v>14.754371129438884</v>
      </c>
      <c r="K158">
        <f>-(1-J158/MAX(J$2:J158))*100</f>
        <v>-7.674892654426813</v>
      </c>
    </row>
    <row r="159" spans="1:11" x14ac:dyDescent="0.25">
      <c r="A159" s="4">
        <v>41583</v>
      </c>
      <c r="B159">
        <v>1</v>
      </c>
      <c r="C159">
        <v>1.0305645547753408</v>
      </c>
      <c r="D159">
        <v>1</v>
      </c>
      <c r="E159">
        <v>1.0581129387302854</v>
      </c>
      <c r="F159">
        <v>1</v>
      </c>
      <c r="G159">
        <v>1</v>
      </c>
      <c r="I159">
        <f t="shared" si="4"/>
        <v>1.0184562820919223</v>
      </c>
      <c r="J159">
        <f t="shared" si="5"/>
        <v>15.026681965092722</v>
      </c>
      <c r="K159">
        <f>-(1-J159/MAX(J$2:J159))*100</f>
        <v>-5.9709144290899019</v>
      </c>
    </row>
    <row r="160" spans="1:11" x14ac:dyDescent="0.25">
      <c r="A160" s="4">
        <v>41585</v>
      </c>
      <c r="B160">
        <v>0.79716170946040799</v>
      </c>
      <c r="C160">
        <v>1</v>
      </c>
      <c r="D160">
        <v>0.87374191735049178</v>
      </c>
      <c r="E160">
        <v>1</v>
      </c>
      <c r="F160">
        <v>1</v>
      </c>
      <c r="G160">
        <v>1</v>
      </c>
      <c r="I160">
        <f t="shared" si="4"/>
        <v>0.95627074685546332</v>
      </c>
      <c r="J160">
        <f t="shared" si="5"/>
        <v>14.369576385518739</v>
      </c>
      <c r="K160">
        <f>-(1-J160/MAX(J$2:J160))*100</f>
        <v>-10.082736114969537</v>
      </c>
    </row>
    <row r="161" spans="1:11" ht="15" customHeight="1" x14ac:dyDescent="0.25">
      <c r="A161" s="4">
        <v>41586</v>
      </c>
      <c r="B161" s="3">
        <v>1.108040784639857</v>
      </c>
      <c r="C161" s="3">
        <v>1.3122543166372536</v>
      </c>
      <c r="D161">
        <v>0.87374191735049178</v>
      </c>
      <c r="E161">
        <v>1</v>
      </c>
      <c r="F161">
        <v>1</v>
      </c>
      <c r="G161">
        <v>1</v>
      </c>
      <c r="I161">
        <f t="shared" si="4"/>
        <v>1.1448241013352607</v>
      </c>
      <c r="J161">
        <f t="shared" si="5"/>
        <v>16.450637372119875</v>
      </c>
      <c r="K161">
        <f>-(1-J161/MAX(J$2:J161))*100</f>
        <v>0</v>
      </c>
    </row>
    <row r="162" spans="1:11" x14ac:dyDescent="0.25">
      <c r="A162" s="4">
        <v>41589</v>
      </c>
      <c r="B162">
        <v>1</v>
      </c>
      <c r="C162">
        <v>1</v>
      </c>
      <c r="D162">
        <v>1</v>
      </c>
      <c r="E162">
        <v>0.99465735885866735</v>
      </c>
      <c r="F162">
        <v>0.82865725330865647</v>
      </c>
      <c r="G162">
        <v>1</v>
      </c>
      <c r="I162">
        <f t="shared" si="4"/>
        <v>0.99146606865941644</v>
      </c>
      <c r="J162">
        <f t="shared" si="5"/>
        <v>16.310248762277364</v>
      </c>
      <c r="K162">
        <f>-(1-J162/MAX(J$2:J162))*100</f>
        <v>-0.8533931340583667</v>
      </c>
    </row>
    <row r="163" spans="1:11" ht="15" customHeight="1" x14ac:dyDescent="0.25">
      <c r="A163" s="4">
        <v>41590</v>
      </c>
      <c r="B163">
        <v>1</v>
      </c>
      <c r="C163">
        <v>0.80609800827353895</v>
      </c>
      <c r="D163">
        <v>1</v>
      </c>
      <c r="E163">
        <v>0.953134726830415</v>
      </c>
      <c r="F163">
        <v>1</v>
      </c>
      <c r="G163">
        <v>1</v>
      </c>
      <c r="I163">
        <f t="shared" si="4"/>
        <v>0.88291317489901866</v>
      </c>
      <c r="J163">
        <f t="shared" si="5"/>
        <v>14.400533518095097</v>
      </c>
      <c r="K163">
        <f>-(1-J163/MAX(J$2:J163))*100</f>
        <v>-12.462154551526627</v>
      </c>
    </row>
    <row r="164" spans="1:11" x14ac:dyDescent="0.25">
      <c r="A164" s="4">
        <v>41591</v>
      </c>
      <c r="B164">
        <v>0.96816871888917999</v>
      </c>
      <c r="C164" s="3">
        <v>0.76838246718757031</v>
      </c>
      <c r="D164">
        <v>1.0303019398358819</v>
      </c>
      <c r="E164">
        <v>1.0474754844771819</v>
      </c>
      <c r="F164">
        <v>1</v>
      </c>
      <c r="G164">
        <v>1</v>
      </c>
      <c r="I164">
        <f t="shared" si="4"/>
        <v>0.87063384043173631</v>
      </c>
      <c r="J164">
        <f t="shared" si="5"/>
        <v>12.537591801125076</v>
      </c>
      <c r="K164">
        <f>-(1-J164/MAX(J$2:J164))*100</f>
        <v>-23.786589434075843</v>
      </c>
    </row>
    <row r="165" spans="1:11" x14ac:dyDescent="0.25">
      <c r="A165" s="4">
        <v>41592</v>
      </c>
      <c r="B165">
        <v>1</v>
      </c>
      <c r="C165">
        <v>1</v>
      </c>
      <c r="D165">
        <v>1</v>
      </c>
      <c r="E165">
        <v>0.953134726830415</v>
      </c>
      <c r="F165">
        <v>1</v>
      </c>
      <c r="G165">
        <v>1</v>
      </c>
      <c r="I165">
        <f t="shared" si="4"/>
        <v>1.0000000141589895</v>
      </c>
      <c r="J165">
        <f t="shared" si="5"/>
        <v>12.537591978644707</v>
      </c>
      <c r="K165">
        <f>-(1-J165/MAX(J$2:J165))*100</f>
        <v>-23.786588354970959</v>
      </c>
    </row>
    <row r="166" spans="1:11" ht="15" customHeight="1" x14ac:dyDescent="0.25">
      <c r="A166" s="4">
        <v>41593</v>
      </c>
      <c r="B166">
        <v>1</v>
      </c>
      <c r="C166">
        <v>1</v>
      </c>
      <c r="D166">
        <v>1</v>
      </c>
      <c r="E166">
        <v>0.953134726830415</v>
      </c>
      <c r="F166">
        <v>1</v>
      </c>
      <c r="G166">
        <v>1</v>
      </c>
      <c r="I166">
        <f t="shared" si="4"/>
        <v>1.0000000141589895</v>
      </c>
      <c r="J166">
        <f t="shared" si="5"/>
        <v>12.53759215616434</v>
      </c>
      <c r="K166">
        <f>-(1-J166/MAX(J$2:J166))*100</f>
        <v>-23.786587275866069</v>
      </c>
    </row>
    <row r="167" spans="1:11" x14ac:dyDescent="0.25">
      <c r="A167" s="4">
        <v>41596</v>
      </c>
      <c r="B167">
        <v>1</v>
      </c>
      <c r="C167">
        <v>1</v>
      </c>
      <c r="D167">
        <v>1</v>
      </c>
      <c r="E167">
        <v>1</v>
      </c>
      <c r="F167">
        <v>1.0856713733456718</v>
      </c>
      <c r="G167">
        <v>1</v>
      </c>
      <c r="I167">
        <f t="shared" si="4"/>
        <v>1.0042669869087759</v>
      </c>
      <c r="J167">
        <f t="shared" si="5"/>
        <v>12.591089897762265</v>
      </c>
      <c r="K167">
        <f>-(1-J167/MAX(J$2:J167))*100</f>
        <v>-23.461385641499056</v>
      </c>
    </row>
    <row r="168" spans="1:11" x14ac:dyDescent="0.25">
      <c r="A168" s="4">
        <v>41598</v>
      </c>
      <c r="B168">
        <v>1.300837788820679</v>
      </c>
      <c r="C168">
        <v>1</v>
      </c>
      <c r="D168">
        <v>1.1622121978956876</v>
      </c>
      <c r="E168">
        <v>1</v>
      </c>
      <c r="F168">
        <v>1</v>
      </c>
      <c r="G168">
        <v>1</v>
      </c>
      <c r="I168">
        <f t="shared" si="4"/>
        <v>1.0561819267369295</v>
      </c>
      <c r="J168">
        <f t="shared" si="5"/>
        <v>13.298481587936436</v>
      </c>
      <c r="K168">
        <f>-(1-J168/MAX(J$2:J168))*100</f>
        <v>-19.161298817063667</v>
      </c>
    </row>
    <row r="169" spans="1:11" ht="15" customHeight="1" x14ac:dyDescent="0.25">
      <c r="A169" s="4">
        <v>41603</v>
      </c>
      <c r="B169">
        <v>1</v>
      </c>
      <c r="C169">
        <v>1</v>
      </c>
      <c r="D169">
        <v>1</v>
      </c>
      <c r="E169">
        <v>1</v>
      </c>
      <c r="F169">
        <v>1.0856713733456718</v>
      </c>
      <c r="G169">
        <v>1</v>
      </c>
      <c r="I169">
        <f t="shared" si="4"/>
        <v>1.0042669869087759</v>
      </c>
      <c r="J169">
        <f t="shared" si="5"/>
        <v>13.355226034778758</v>
      </c>
      <c r="K169">
        <f>-(1-J169/MAX(J$2:J169))*100</f>
        <v>-18.816361137393635</v>
      </c>
    </row>
    <row r="170" spans="1:11" x14ac:dyDescent="0.25">
      <c r="A170" s="4">
        <v>41605</v>
      </c>
      <c r="B170">
        <v>1</v>
      </c>
      <c r="C170" s="3">
        <v>1.2972853603610044</v>
      </c>
      <c r="D170">
        <v>1</v>
      </c>
      <c r="E170">
        <v>1</v>
      </c>
      <c r="F170">
        <v>1</v>
      </c>
      <c r="G170">
        <v>1</v>
      </c>
      <c r="I170">
        <f t="shared" si="4"/>
        <v>1.1795144322059974</v>
      </c>
      <c r="J170">
        <f t="shared" si="5"/>
        <v>15.752681853394821</v>
      </c>
      <c r="K170">
        <f>-(1-J170/MAX(J$2:J170))*100</f>
        <v>-4.2427263025561102</v>
      </c>
    </row>
    <row r="171" spans="1:11" ht="15" customHeight="1" x14ac:dyDescent="0.25">
      <c r="A171" s="4">
        <v>41606</v>
      </c>
      <c r="B171">
        <v>1</v>
      </c>
      <c r="C171">
        <v>1</v>
      </c>
      <c r="D171">
        <v>1</v>
      </c>
      <c r="E171">
        <v>1.0224953311214009</v>
      </c>
      <c r="F171">
        <v>1</v>
      </c>
      <c r="G171">
        <v>1</v>
      </c>
      <c r="I171">
        <f t="shared" si="4"/>
        <v>1.0000000141589895</v>
      </c>
      <c r="J171">
        <f t="shared" si="5"/>
        <v>15.752682076436878</v>
      </c>
      <c r="K171">
        <f>-(1-J171/MAX(J$2:J171))*100</f>
        <v>-4.2427249467298704</v>
      </c>
    </row>
    <row r="172" spans="1:11" x14ac:dyDescent="0.25">
      <c r="A172" s="4">
        <v>41607</v>
      </c>
      <c r="B172">
        <v>1</v>
      </c>
      <c r="C172">
        <v>1</v>
      </c>
      <c r="D172">
        <v>1</v>
      </c>
      <c r="E172">
        <v>0.953134726830415</v>
      </c>
      <c r="F172">
        <v>1</v>
      </c>
      <c r="G172">
        <v>1</v>
      </c>
      <c r="I172">
        <f t="shared" si="4"/>
        <v>1.0000000141589895</v>
      </c>
      <c r="J172">
        <f t="shared" si="5"/>
        <v>15.752682299478939</v>
      </c>
      <c r="K172">
        <f>-(1-J172/MAX(J$2:J172))*100</f>
        <v>-4.2427235909036076</v>
      </c>
    </row>
    <row r="173" spans="1:11" ht="15" customHeight="1" x14ac:dyDescent="0.25">
      <c r="A173" s="4">
        <v>41610</v>
      </c>
      <c r="B173" s="3">
        <v>1.0078595755829185</v>
      </c>
      <c r="C173" s="3">
        <v>0.86776071202558347</v>
      </c>
      <c r="D173">
        <v>1</v>
      </c>
      <c r="E173">
        <v>0.953134726830415</v>
      </c>
      <c r="F173">
        <v>0.82865725330865647</v>
      </c>
      <c r="G173">
        <v>1</v>
      </c>
      <c r="I173">
        <f t="shared" si="4"/>
        <v>0.91161397370643538</v>
      </c>
      <c r="J173">
        <f t="shared" si="5"/>
        <v>14.360365307563024</v>
      </c>
      <c r="K173">
        <f>-(1-J173/MAX(J$2:J173))*100</f>
        <v>-12.706328741398142</v>
      </c>
    </row>
    <row r="174" spans="1:11" ht="15" customHeight="1" x14ac:dyDescent="0.25">
      <c r="A174" s="4">
        <v>41612</v>
      </c>
      <c r="B174" s="3">
        <v>0.91358429101188754</v>
      </c>
      <c r="C174">
        <v>1</v>
      </c>
      <c r="D174">
        <v>1</v>
      </c>
      <c r="E174">
        <v>1</v>
      </c>
      <c r="F174">
        <v>1</v>
      </c>
      <c r="G174">
        <v>1</v>
      </c>
      <c r="I174">
        <f t="shared" si="4"/>
        <v>1.0000000141589895</v>
      </c>
      <c r="J174">
        <f t="shared" si="5"/>
        <v>14.360365510891286</v>
      </c>
      <c r="K174">
        <f>-(1-J174/MAX(J$2:J174))*100</f>
        <v>-12.706327505407955</v>
      </c>
    </row>
    <row r="175" spans="1:11" x14ac:dyDescent="0.25">
      <c r="A175" s="4">
        <v>41614</v>
      </c>
      <c r="B175">
        <v>1.1159952435531542</v>
      </c>
      <c r="C175">
        <v>1</v>
      </c>
      <c r="D175">
        <v>1.2884744672375963</v>
      </c>
      <c r="E175">
        <v>1</v>
      </c>
      <c r="F175">
        <v>1</v>
      </c>
      <c r="G175">
        <v>1</v>
      </c>
      <c r="I175">
        <f t="shared" si="4"/>
        <v>1.0999126440940856</v>
      </c>
      <c r="J175">
        <f t="shared" si="5"/>
        <v>15.79514759924195</v>
      </c>
      <c r="K175">
        <f>-(1-J175/MAX(J$2:J175))*100</f>
        <v>-3.984585873790103</v>
      </c>
    </row>
    <row r="176" spans="1:11" ht="15" customHeight="1" x14ac:dyDescent="0.25">
      <c r="A176" s="4">
        <v>41617</v>
      </c>
      <c r="B176">
        <v>1</v>
      </c>
      <c r="C176">
        <v>1</v>
      </c>
      <c r="D176">
        <v>1</v>
      </c>
      <c r="E176">
        <v>1</v>
      </c>
      <c r="F176">
        <v>0.82865725330865647</v>
      </c>
      <c r="G176">
        <v>1</v>
      </c>
      <c r="I176">
        <f t="shared" si="4"/>
        <v>0.99146606865941644</v>
      </c>
      <c r="J176">
        <f t="shared" si="5"/>
        <v>15.660352894115636</v>
      </c>
      <c r="K176">
        <f>-(1-J176/MAX(J$2:J176))*100</f>
        <v>-4.8039748255808812</v>
      </c>
    </row>
    <row r="177" spans="1:11" x14ac:dyDescent="0.25">
      <c r="A177" s="4">
        <v>41624</v>
      </c>
      <c r="B177">
        <v>1</v>
      </c>
      <c r="C177">
        <v>1</v>
      </c>
      <c r="D177">
        <v>1</v>
      </c>
      <c r="E177">
        <v>1</v>
      </c>
      <c r="F177">
        <v>0.82865725330865647</v>
      </c>
      <c r="G177">
        <v>1</v>
      </c>
      <c r="I177">
        <f t="shared" si="4"/>
        <v>0.99146606865941644</v>
      </c>
      <c r="J177">
        <f t="shared" si="5"/>
        <v>15.526708517747945</v>
      </c>
      <c r="K177">
        <f>-(1-J177/MAX(J$2:J177))*100</f>
        <v>-5.6163711683158262</v>
      </c>
    </row>
    <row r="178" spans="1:11" ht="15" customHeight="1" x14ac:dyDescent="0.25">
      <c r="A178" s="4">
        <v>41626</v>
      </c>
      <c r="B178">
        <v>1</v>
      </c>
      <c r="C178">
        <v>1.1102649410147729</v>
      </c>
      <c r="D178">
        <v>1</v>
      </c>
      <c r="E178">
        <v>1.075546820349371</v>
      </c>
      <c r="F178">
        <v>1</v>
      </c>
      <c r="G178">
        <v>1</v>
      </c>
      <c r="I178">
        <f t="shared" si="4"/>
        <v>1.0665829992518909</v>
      </c>
      <c r="J178">
        <f t="shared" si="5"/>
        <v>16.560523339369485</v>
      </c>
      <c r="K178">
        <f>-(1-J178/MAX(J$2:J178))*100</f>
        <v>0</v>
      </c>
    </row>
    <row r="179" spans="1:11" x14ac:dyDescent="0.25">
      <c r="A179" s="4">
        <v>41627</v>
      </c>
      <c r="B179">
        <v>1.2475941010917171</v>
      </c>
      <c r="C179">
        <v>1</v>
      </c>
      <c r="D179">
        <v>1.2829696148340779</v>
      </c>
      <c r="E179">
        <v>1</v>
      </c>
      <c r="F179">
        <v>1</v>
      </c>
      <c r="G179">
        <v>1</v>
      </c>
      <c r="I179">
        <f t="shared" si="4"/>
        <v>1.0980060480396518</v>
      </c>
      <c r="J179">
        <f t="shared" si="5"/>
        <v>18.183554785329505</v>
      </c>
      <c r="K179">
        <f>-(1-J179/MAX(J$2:J179))*100</f>
        <v>0</v>
      </c>
    </row>
    <row r="180" spans="1:11" ht="15" customHeight="1" x14ac:dyDescent="0.25">
      <c r="A180" s="4">
        <v>41631</v>
      </c>
      <c r="B180">
        <v>1</v>
      </c>
      <c r="C180">
        <v>1</v>
      </c>
      <c r="D180">
        <v>1</v>
      </c>
      <c r="E180">
        <v>1</v>
      </c>
      <c r="F180">
        <v>1.0856713733456718</v>
      </c>
      <c r="G180">
        <v>1</v>
      </c>
      <c r="I180">
        <f t="shared" si="4"/>
        <v>1.0042669869087759</v>
      </c>
      <c r="J180">
        <f t="shared" si="5"/>
        <v>18.261143775553517</v>
      </c>
      <c r="K180">
        <f>-(1-J180/MAX(J$2:J180))*100</f>
        <v>0</v>
      </c>
    </row>
    <row r="181" spans="1:11" ht="15" customHeight="1" x14ac:dyDescent="0.25">
      <c r="A181" s="4">
        <v>41635</v>
      </c>
      <c r="B181" s="3">
        <v>0.76105492846209266</v>
      </c>
      <c r="C181">
        <v>1</v>
      </c>
      <c r="D181">
        <v>0.99862073782207339</v>
      </c>
      <c r="E181">
        <v>0.953134726830415</v>
      </c>
      <c r="F181">
        <v>1</v>
      </c>
      <c r="G181">
        <v>1</v>
      </c>
      <c r="I181">
        <f t="shared" si="4"/>
        <v>0.99952230910284945</v>
      </c>
      <c r="J181">
        <f t="shared" si="5"/>
        <v>18.252420593400377</v>
      </c>
      <c r="K181">
        <f>-(1-J181/MAX(J$2:J181))*100</f>
        <v>-4.7769089715066215E-2</v>
      </c>
    </row>
    <row r="182" spans="1:11" x14ac:dyDescent="0.25">
      <c r="A182" s="4">
        <v>41638</v>
      </c>
      <c r="B182">
        <v>1</v>
      </c>
      <c r="C182">
        <v>1</v>
      </c>
      <c r="D182">
        <v>1</v>
      </c>
      <c r="E182">
        <v>1</v>
      </c>
      <c r="F182">
        <v>0.82865725330865647</v>
      </c>
      <c r="G182">
        <v>1</v>
      </c>
      <c r="I182">
        <f t="shared" si="4"/>
        <v>0.99146606865941644</v>
      </c>
      <c r="J182">
        <f t="shared" si="5"/>
        <v>18.096655689256846</v>
      </c>
      <c r="K182">
        <f>-(1-J182/MAX(J$2:J182))*100</f>
        <v>-0.90075456564158163</v>
      </c>
    </row>
    <row r="183" spans="1:11" ht="15" customHeight="1" x14ac:dyDescent="0.25">
      <c r="A183" s="4">
        <v>41645</v>
      </c>
      <c r="B183">
        <v>1</v>
      </c>
      <c r="C183">
        <v>1</v>
      </c>
      <c r="D183">
        <v>1</v>
      </c>
      <c r="E183">
        <v>1.0112476655607003</v>
      </c>
      <c r="F183">
        <v>1.0856713733456718</v>
      </c>
      <c r="G183">
        <v>1</v>
      </c>
      <c r="I183">
        <f t="shared" si="4"/>
        <v>1.0042669869087759</v>
      </c>
      <c r="J183">
        <f t="shared" si="5"/>
        <v>18.173873882175531</v>
      </c>
      <c r="K183">
        <f>-(1-J183/MAX(J$2:J183))*100</f>
        <v>-0.47789938270359489</v>
      </c>
    </row>
    <row r="184" spans="1:11" ht="15" customHeight="1" x14ac:dyDescent="0.25">
      <c r="A184" s="4">
        <v>41648</v>
      </c>
      <c r="B184" s="3">
        <v>0.9363997254811065</v>
      </c>
      <c r="C184">
        <v>1</v>
      </c>
      <c r="D184">
        <v>1</v>
      </c>
      <c r="E184">
        <v>1</v>
      </c>
      <c r="F184">
        <v>1</v>
      </c>
      <c r="G184">
        <v>1</v>
      </c>
      <c r="I184">
        <f t="shared" si="4"/>
        <v>1.0000000141589895</v>
      </c>
      <c r="J184">
        <f t="shared" si="5"/>
        <v>18.173874139499222</v>
      </c>
      <c r="K184">
        <f>-(1-J184/MAX(J$2:J184))*100</f>
        <v>-0.47789797357120634</v>
      </c>
    </row>
    <row r="185" spans="1:11" x14ac:dyDescent="0.25">
      <c r="A185" s="4">
        <v>41649</v>
      </c>
      <c r="B185">
        <v>1.2671890155702026</v>
      </c>
      <c r="C185">
        <v>1.0446080222024581</v>
      </c>
      <c r="D185">
        <v>1</v>
      </c>
      <c r="E185">
        <v>0.953134726830415</v>
      </c>
      <c r="F185">
        <v>1</v>
      </c>
      <c r="G185">
        <v>1</v>
      </c>
      <c r="I185">
        <f t="shared" si="4"/>
        <v>1.0269363662759525</v>
      </c>
      <c r="J185">
        <f t="shared" si="5"/>
        <v>18.663412269973836</v>
      </c>
      <c r="K185">
        <f>-(1-J185/MAX(J$2:J185))*100</f>
        <v>0</v>
      </c>
    </row>
    <row r="186" spans="1:11" ht="15" customHeight="1" x14ac:dyDescent="0.25">
      <c r="A186" s="4">
        <v>41652</v>
      </c>
      <c r="B186">
        <v>1</v>
      </c>
      <c r="C186">
        <v>1</v>
      </c>
      <c r="D186">
        <v>1.1622163845880882</v>
      </c>
      <c r="E186">
        <v>1.0181548058221923</v>
      </c>
      <c r="F186">
        <v>1.0856713733456718</v>
      </c>
      <c r="G186">
        <v>1</v>
      </c>
      <c r="I186">
        <f t="shared" si="4"/>
        <v>1.0604503495403461</v>
      </c>
      <c r="J186">
        <f t="shared" si="5"/>
        <v>19.79162206530934</v>
      </c>
      <c r="K186">
        <f>-(1-J186/MAX(J$2:J186))*100</f>
        <v>0</v>
      </c>
    </row>
    <row r="187" spans="1:11" x14ac:dyDescent="0.25">
      <c r="A187" s="4">
        <v>41653</v>
      </c>
      <c r="B187">
        <v>1</v>
      </c>
      <c r="C187">
        <v>1</v>
      </c>
      <c r="D187">
        <v>1</v>
      </c>
      <c r="E187">
        <v>0.95266607409871917</v>
      </c>
      <c r="F187">
        <v>1</v>
      </c>
      <c r="G187">
        <v>1</v>
      </c>
      <c r="I187">
        <f t="shared" si="4"/>
        <v>1.0000000141589895</v>
      </c>
      <c r="J187">
        <f t="shared" si="5"/>
        <v>19.791622345538709</v>
      </c>
      <c r="K187">
        <f>-(1-J187/MAX(J$2:J187))*100</f>
        <v>0</v>
      </c>
    </row>
    <row r="188" spans="1:11" ht="15" customHeight="1" x14ac:dyDescent="0.25">
      <c r="A188" s="4">
        <v>41654</v>
      </c>
      <c r="B188">
        <v>1</v>
      </c>
      <c r="C188">
        <v>1</v>
      </c>
      <c r="D188">
        <v>1</v>
      </c>
      <c r="E188">
        <v>0.953134726830415</v>
      </c>
      <c r="F188">
        <v>1</v>
      </c>
      <c r="G188">
        <v>1</v>
      </c>
      <c r="I188">
        <f t="shared" si="4"/>
        <v>1.0000000141589895</v>
      </c>
      <c r="J188">
        <f t="shared" si="5"/>
        <v>19.791622625768081</v>
      </c>
      <c r="K188">
        <f>-(1-J188/MAX(J$2:J188))*100</f>
        <v>0</v>
      </c>
    </row>
    <row r="189" spans="1:11" ht="15" customHeight="1" x14ac:dyDescent="0.25">
      <c r="A189" s="4">
        <v>41656</v>
      </c>
      <c r="B189">
        <v>1</v>
      </c>
      <c r="C189" s="3">
        <v>0.80502593967887714</v>
      </c>
      <c r="D189">
        <v>1</v>
      </c>
      <c r="E189">
        <v>0.953134726830415</v>
      </c>
      <c r="F189">
        <v>1</v>
      </c>
      <c r="G189">
        <v>1</v>
      </c>
      <c r="I189">
        <f t="shared" si="4"/>
        <v>0.88226581113497893</v>
      </c>
      <c r="J189">
        <f t="shared" si="5"/>
        <v>17.461471989600678</v>
      </c>
      <c r="K189">
        <f>-(1-J189/MAX(J$2:J189))*100</f>
        <v>-11.773418886502107</v>
      </c>
    </row>
    <row r="190" spans="1:11" x14ac:dyDescent="0.25">
      <c r="A190" s="4">
        <v>41659</v>
      </c>
      <c r="B190">
        <v>1</v>
      </c>
      <c r="C190">
        <v>1</v>
      </c>
      <c r="D190">
        <v>1</v>
      </c>
      <c r="E190">
        <v>1</v>
      </c>
      <c r="F190">
        <v>1.0856713733456718</v>
      </c>
      <c r="G190">
        <v>1</v>
      </c>
      <c r="I190">
        <f t="shared" si="4"/>
        <v>1.0042669869087759</v>
      </c>
      <c r="J190">
        <f t="shared" si="5"/>
        <v>17.535979861988263</v>
      </c>
      <c r="K190">
        <f>-(1-J190/MAX(J$2:J190))*100</f>
        <v>-11.39695721988474</v>
      </c>
    </row>
    <row r="191" spans="1:11" ht="15" customHeight="1" x14ac:dyDescent="0.25">
      <c r="A191" s="4">
        <v>41660</v>
      </c>
      <c r="B191">
        <v>1</v>
      </c>
      <c r="C191">
        <v>1</v>
      </c>
      <c r="D191">
        <v>1</v>
      </c>
      <c r="E191">
        <v>1.0168714983410505</v>
      </c>
      <c r="F191">
        <v>1</v>
      </c>
      <c r="G191">
        <v>1</v>
      </c>
      <c r="I191">
        <f t="shared" si="4"/>
        <v>1.0000000141589895</v>
      </c>
      <c r="J191">
        <f t="shared" si="5"/>
        <v>17.535980110280018</v>
      </c>
      <c r="K191">
        <f>-(1-J191/MAX(J$2:J191))*100</f>
        <v>-11.396955965355193</v>
      </c>
    </row>
    <row r="192" spans="1:11" ht="15" customHeight="1" x14ac:dyDescent="0.25">
      <c r="A192" s="4">
        <v>41661</v>
      </c>
      <c r="B192">
        <v>1</v>
      </c>
      <c r="C192">
        <v>1.3467926401557577</v>
      </c>
      <c r="D192">
        <v>1</v>
      </c>
      <c r="E192">
        <v>1.0629869271399222</v>
      </c>
      <c r="F192">
        <v>1</v>
      </c>
      <c r="G192">
        <v>1</v>
      </c>
      <c r="I192">
        <f t="shared" si="4"/>
        <v>1.2094091788247121</v>
      </c>
      <c r="J192">
        <f t="shared" si="5"/>
        <v>21.208175305060241</v>
      </c>
      <c r="K192">
        <f>-(1-J192/MAX(J$2:J192))*100</f>
        <v>0</v>
      </c>
    </row>
    <row r="193" spans="1:11" x14ac:dyDescent="0.25">
      <c r="A193" s="4">
        <v>41662</v>
      </c>
      <c r="B193">
        <v>1.2722730537816203</v>
      </c>
      <c r="C193">
        <v>1</v>
      </c>
      <c r="D193">
        <v>1.3666534720141719</v>
      </c>
      <c r="E193">
        <v>1</v>
      </c>
      <c r="F193">
        <v>1</v>
      </c>
      <c r="G193">
        <v>1</v>
      </c>
      <c r="I193">
        <f t="shared" si="4"/>
        <v>1.1269898064084289</v>
      </c>
      <c r="J193">
        <f t="shared" si="5"/>
        <v>23.901397381325864</v>
      </c>
      <c r="K193">
        <f>-(1-J193/MAX(J$2:J193))*100</f>
        <v>0</v>
      </c>
    </row>
    <row r="194" spans="1:11" ht="15" customHeight="1" x14ac:dyDescent="0.25">
      <c r="A194" s="4">
        <v>41663</v>
      </c>
      <c r="B194" s="3">
        <v>0.91193375242550823</v>
      </c>
      <c r="C194">
        <v>1.2909802624220903</v>
      </c>
      <c r="D194">
        <v>0.87374191735049178</v>
      </c>
      <c r="E194">
        <v>1.0708602930324125</v>
      </c>
      <c r="F194">
        <v>1</v>
      </c>
      <c r="G194">
        <v>1</v>
      </c>
      <c r="I194">
        <f t="shared" si="4"/>
        <v>1.1319778600763639</v>
      </c>
      <c r="J194">
        <f t="shared" si="5"/>
        <v>27.055852660548059</v>
      </c>
      <c r="K194">
        <f>-(1-J194/MAX(J$2:J194))*100</f>
        <v>0</v>
      </c>
    </row>
    <row r="195" spans="1:11" ht="15" customHeight="1" x14ac:dyDescent="0.25">
      <c r="A195" s="4">
        <v>41666</v>
      </c>
      <c r="B195">
        <v>1</v>
      </c>
      <c r="C195">
        <v>1</v>
      </c>
      <c r="D195">
        <v>1</v>
      </c>
      <c r="E195">
        <v>1</v>
      </c>
      <c r="F195">
        <v>1.0856713733456718</v>
      </c>
      <c r="G195">
        <v>1</v>
      </c>
      <c r="I195">
        <f t="shared" ref="I195:I258" si="6">$B195*$N$2+$C195*$O$2+$D195*$P$2+$E195*$Q$2+$F195*$R$2+$G195*$S$2</f>
        <v>1.0042669869087759</v>
      </c>
      <c r="J195">
        <f t="shared" si="5"/>
        <v>27.171299629656389</v>
      </c>
      <c r="K195">
        <f>-(1-J195/MAX(J$2:J195))*100</f>
        <v>0</v>
      </c>
    </row>
    <row r="196" spans="1:11" ht="15" customHeight="1" x14ac:dyDescent="0.25">
      <c r="A196" s="4">
        <v>41667</v>
      </c>
      <c r="B196">
        <v>1</v>
      </c>
      <c r="C196">
        <v>1</v>
      </c>
      <c r="D196">
        <v>1</v>
      </c>
      <c r="E196">
        <v>0.953134726830415</v>
      </c>
      <c r="F196">
        <v>1</v>
      </c>
      <c r="G196">
        <v>1</v>
      </c>
      <c r="I196">
        <f t="shared" si="6"/>
        <v>1.0000000141589895</v>
      </c>
      <c r="J196">
        <f t="shared" ref="J196:J259" si="7">I196*J195</f>
        <v>27.171300014374538</v>
      </c>
      <c r="K196">
        <f>-(1-J196/MAX(J$2:J196))*100</f>
        <v>0</v>
      </c>
    </row>
    <row r="197" spans="1:11" x14ac:dyDescent="0.25">
      <c r="A197" s="4">
        <v>41668</v>
      </c>
      <c r="B197">
        <v>0.90161973491728198</v>
      </c>
      <c r="C197">
        <v>1</v>
      </c>
      <c r="D197">
        <v>1</v>
      </c>
      <c r="E197">
        <v>1</v>
      </c>
      <c r="F197">
        <v>1</v>
      </c>
      <c r="G197">
        <v>1</v>
      </c>
      <c r="I197">
        <f t="shared" si="6"/>
        <v>1.0000000141589895</v>
      </c>
      <c r="J197">
        <f t="shared" si="7"/>
        <v>27.17130039909269</v>
      </c>
      <c r="K197">
        <f>-(1-J197/MAX(J$2:J197))*100</f>
        <v>0</v>
      </c>
    </row>
    <row r="198" spans="1:11" ht="15" customHeight="1" x14ac:dyDescent="0.25">
      <c r="A198" s="4">
        <v>41673</v>
      </c>
      <c r="B198">
        <v>1</v>
      </c>
      <c r="C198">
        <v>1</v>
      </c>
      <c r="D198">
        <v>1</v>
      </c>
      <c r="E198">
        <v>1</v>
      </c>
      <c r="F198">
        <v>1.0856713733456718</v>
      </c>
      <c r="G198">
        <v>1</v>
      </c>
      <c r="I198">
        <f t="shared" si="6"/>
        <v>1.0042669869087759</v>
      </c>
      <c r="J198">
        <f t="shared" si="7"/>
        <v>27.287239982190037</v>
      </c>
      <c r="K198">
        <f>-(1-J198/MAX(J$2:J198))*100</f>
        <v>0</v>
      </c>
    </row>
    <row r="199" spans="1:11" x14ac:dyDescent="0.25">
      <c r="A199" s="4">
        <v>41676</v>
      </c>
      <c r="B199">
        <v>1.0302574355902256</v>
      </c>
      <c r="C199">
        <v>1</v>
      </c>
      <c r="D199">
        <v>1</v>
      </c>
      <c r="E199">
        <v>1</v>
      </c>
      <c r="F199">
        <v>1</v>
      </c>
      <c r="G199">
        <v>1</v>
      </c>
      <c r="I199">
        <f t="shared" si="6"/>
        <v>1.0000000141589895</v>
      </c>
      <c r="J199">
        <f t="shared" si="7"/>
        <v>27.287240368549782</v>
      </c>
      <c r="K199">
        <f>-(1-J199/MAX(J$2:J199))*100</f>
        <v>0</v>
      </c>
    </row>
    <row r="200" spans="1:11" x14ac:dyDescent="0.25">
      <c r="A200" s="4">
        <v>41677</v>
      </c>
      <c r="B200">
        <v>0.88951541025220593</v>
      </c>
      <c r="C200">
        <v>1</v>
      </c>
      <c r="D200">
        <v>1.0854514703371871</v>
      </c>
      <c r="E200">
        <v>1</v>
      </c>
      <c r="F200">
        <v>1</v>
      </c>
      <c r="G200">
        <v>1</v>
      </c>
      <c r="I200">
        <f t="shared" si="6"/>
        <v>1.0295959822700158</v>
      </c>
      <c r="J200">
        <f t="shared" si="7"/>
        <v>28.094833050695041</v>
      </c>
      <c r="K200">
        <f>-(1-J200/MAX(J$2:J200))*100</f>
        <v>0</v>
      </c>
    </row>
    <row r="201" spans="1:11" ht="15" customHeight="1" x14ac:dyDescent="0.25">
      <c r="A201" s="4">
        <v>41680</v>
      </c>
      <c r="B201">
        <v>1</v>
      </c>
      <c r="C201">
        <v>1</v>
      </c>
      <c r="D201">
        <v>1</v>
      </c>
      <c r="E201">
        <v>1</v>
      </c>
      <c r="F201">
        <v>1.0856713733456718</v>
      </c>
      <c r="G201">
        <v>1</v>
      </c>
      <c r="I201">
        <f t="shared" si="6"/>
        <v>1.0042669869087759</v>
      </c>
      <c r="J201">
        <f t="shared" si="7"/>
        <v>28.2147133355266</v>
      </c>
      <c r="K201">
        <f>-(1-J201/MAX(J$2:J201))*100</f>
        <v>0</v>
      </c>
    </row>
    <row r="202" spans="1:11" x14ac:dyDescent="0.25">
      <c r="A202" s="4">
        <v>41682</v>
      </c>
      <c r="B202">
        <v>0.97276246270545241</v>
      </c>
      <c r="C202">
        <v>1.05267357265595</v>
      </c>
      <c r="D202">
        <v>0.96767793084172593</v>
      </c>
      <c r="E202">
        <v>1.1627162284447992</v>
      </c>
      <c r="F202">
        <v>1</v>
      </c>
      <c r="G202">
        <v>1</v>
      </c>
      <c r="I202">
        <f t="shared" si="6"/>
        <v>1.0206120199478177</v>
      </c>
      <c r="J202">
        <f t="shared" si="7"/>
        <v>28.79627556962043</v>
      </c>
      <c r="K202">
        <f>-(1-J202/MAX(J$2:J202))*100</f>
        <v>0</v>
      </c>
    </row>
    <row r="203" spans="1:11" ht="15" customHeight="1" x14ac:dyDescent="0.25">
      <c r="A203" s="4">
        <v>41683</v>
      </c>
      <c r="B203" s="3">
        <v>0.97097851716007333</v>
      </c>
      <c r="C203">
        <v>1</v>
      </c>
      <c r="D203">
        <v>1</v>
      </c>
      <c r="E203">
        <v>1</v>
      </c>
      <c r="F203">
        <v>1</v>
      </c>
      <c r="G203">
        <v>1</v>
      </c>
      <c r="I203">
        <f t="shared" si="6"/>
        <v>1.0000000141589895</v>
      </c>
      <c r="J203">
        <f t="shared" si="7"/>
        <v>28.796275977346596</v>
      </c>
      <c r="K203">
        <f>-(1-J203/MAX(J$2:J203))*100</f>
        <v>0</v>
      </c>
    </row>
    <row r="204" spans="1:11" ht="15" customHeight="1" x14ac:dyDescent="0.25">
      <c r="A204" s="4">
        <v>41687</v>
      </c>
      <c r="B204">
        <v>1</v>
      </c>
      <c r="C204">
        <v>1</v>
      </c>
      <c r="D204">
        <v>1</v>
      </c>
      <c r="E204">
        <v>1</v>
      </c>
      <c r="F204">
        <v>1.0856713733456718</v>
      </c>
      <c r="G204">
        <v>1</v>
      </c>
      <c r="I204">
        <f t="shared" si="6"/>
        <v>1.0042669869087759</v>
      </c>
      <c r="J204">
        <f t="shared" si="7"/>
        <v>28.919149309963434</v>
      </c>
      <c r="K204">
        <f>-(1-J204/MAX(J$2:J204))*100</f>
        <v>0</v>
      </c>
    </row>
    <row r="205" spans="1:11" ht="15" customHeight="1" x14ac:dyDescent="0.25">
      <c r="A205" s="4">
        <v>41689</v>
      </c>
      <c r="B205">
        <v>1</v>
      </c>
      <c r="C205" s="3">
        <v>0.99001541938913973</v>
      </c>
      <c r="D205">
        <v>1</v>
      </c>
      <c r="E205">
        <v>1.0481775008183334</v>
      </c>
      <c r="F205">
        <v>1</v>
      </c>
      <c r="G205">
        <v>1</v>
      </c>
      <c r="I205">
        <f t="shared" si="6"/>
        <v>0.9939708703907747</v>
      </c>
      <c r="J205">
        <f t="shared" si="7"/>
        <v>28.744792010585126</v>
      </c>
      <c r="K205">
        <f>-(1-J205/MAX(J$2:J205))*100</f>
        <v>-0.60291296092253033</v>
      </c>
    </row>
    <row r="206" spans="1:11" x14ac:dyDescent="0.25">
      <c r="A206" s="4">
        <v>41691</v>
      </c>
      <c r="B206">
        <v>1</v>
      </c>
      <c r="C206">
        <v>0.91251949879731342</v>
      </c>
      <c r="D206">
        <v>1</v>
      </c>
      <c r="E206">
        <v>1</v>
      </c>
      <c r="F206">
        <v>1</v>
      </c>
      <c r="G206">
        <v>1</v>
      </c>
      <c r="I206">
        <f t="shared" si="6"/>
        <v>0.94717530982511</v>
      </c>
      <c r="J206">
        <f t="shared" si="7"/>
        <v>27.226357278484315</v>
      </c>
      <c r="K206">
        <f>-(1-J206/MAX(J$2:J206))*100</f>
        <v>-5.8535332880483626</v>
      </c>
    </row>
    <row r="207" spans="1:11" ht="15" customHeight="1" x14ac:dyDescent="0.25">
      <c r="A207" s="4">
        <v>41693</v>
      </c>
      <c r="B207">
        <v>1</v>
      </c>
      <c r="C207">
        <v>1.1116751432297975</v>
      </c>
      <c r="D207">
        <v>1</v>
      </c>
      <c r="E207">
        <v>1</v>
      </c>
      <c r="F207">
        <v>1</v>
      </c>
      <c r="G207">
        <v>1</v>
      </c>
      <c r="I207">
        <f t="shared" si="6"/>
        <v>1.0674345434707229</v>
      </c>
      <c r="J207">
        <f t="shared" si="7"/>
        <v>29.062354251929698</v>
      </c>
      <c r="K207">
        <f>-(1-J207/MAX(J$2:J207))*100</f>
        <v>0</v>
      </c>
    </row>
    <row r="208" spans="1:11" ht="15" customHeight="1" x14ac:dyDescent="0.25">
      <c r="A208" s="4">
        <v>41694</v>
      </c>
      <c r="B208">
        <v>1</v>
      </c>
      <c r="C208">
        <v>1</v>
      </c>
      <c r="D208">
        <v>1</v>
      </c>
      <c r="E208">
        <v>1.0131222764874839</v>
      </c>
      <c r="F208">
        <v>1.0856713733456718</v>
      </c>
      <c r="G208">
        <v>1</v>
      </c>
      <c r="I208">
        <f t="shared" si="6"/>
        <v>1.0042669869087759</v>
      </c>
      <c r="J208">
        <f t="shared" si="7"/>
        <v>29.186362937060888</v>
      </c>
      <c r="K208">
        <f>-(1-J208/MAX(J$2:J208))*100</f>
        <v>0</v>
      </c>
    </row>
    <row r="209" spans="1:11" ht="15" customHeight="1" x14ac:dyDescent="0.25">
      <c r="A209" s="4">
        <v>41695</v>
      </c>
      <c r="B209">
        <v>1</v>
      </c>
      <c r="C209">
        <v>0.91623836345824516</v>
      </c>
      <c r="D209">
        <v>1</v>
      </c>
      <c r="E209">
        <v>0.953134726830415</v>
      </c>
      <c r="F209">
        <v>1</v>
      </c>
      <c r="G209">
        <v>1</v>
      </c>
      <c r="I209">
        <f t="shared" si="6"/>
        <v>0.94942092940285183</v>
      </c>
      <c r="J209">
        <f t="shared" si="7"/>
        <v>27.710143825593295</v>
      </c>
      <c r="K209">
        <f>-(1-J209/MAX(J$2:J209))*100</f>
        <v>-5.0579070597148164</v>
      </c>
    </row>
    <row r="210" spans="1:11" ht="15" customHeight="1" x14ac:dyDescent="0.25">
      <c r="A210" s="4">
        <v>41700</v>
      </c>
      <c r="B210" s="3">
        <v>0.82177324144849762</v>
      </c>
      <c r="C210">
        <v>1</v>
      </c>
      <c r="D210">
        <v>0.87374191735049178</v>
      </c>
      <c r="E210">
        <v>1</v>
      </c>
      <c r="F210">
        <v>1</v>
      </c>
      <c r="G210">
        <v>1</v>
      </c>
      <c r="I210">
        <f t="shared" si="6"/>
        <v>0.95627074685546332</v>
      </c>
      <c r="J210">
        <f t="shared" si="7"/>
        <v>26.498399931572408</v>
      </c>
      <c r="K210">
        <f>-(1-J210/MAX(J$2:J210))*100</f>
        <v>-9.2096538759726787</v>
      </c>
    </row>
    <row r="211" spans="1:11" ht="15" customHeight="1" x14ac:dyDescent="0.25">
      <c r="A211" s="4">
        <v>41701</v>
      </c>
      <c r="B211">
        <v>1</v>
      </c>
      <c r="C211">
        <v>1</v>
      </c>
      <c r="D211">
        <v>1</v>
      </c>
      <c r="E211">
        <v>1</v>
      </c>
      <c r="F211">
        <v>1.0856713733456718</v>
      </c>
      <c r="G211">
        <v>1</v>
      </c>
      <c r="I211">
        <f t="shared" si="6"/>
        <v>1.0042669869087759</v>
      </c>
      <c r="J211">
        <f t="shared" si="7"/>
        <v>26.611468257183937</v>
      </c>
      <c r="K211">
        <f>-(1-J211/MAX(J$2:J211))*100</f>
        <v>-8.822252657618213</v>
      </c>
    </row>
    <row r="212" spans="1:11" x14ac:dyDescent="0.25">
      <c r="A212" s="4">
        <v>41702</v>
      </c>
      <c r="B212">
        <v>1</v>
      </c>
      <c r="C212">
        <v>1</v>
      </c>
      <c r="D212">
        <v>1</v>
      </c>
      <c r="E212">
        <v>0.95266607409871917</v>
      </c>
      <c r="F212">
        <v>1</v>
      </c>
      <c r="G212">
        <v>1</v>
      </c>
      <c r="I212">
        <f t="shared" si="6"/>
        <v>1.0000000141589895</v>
      </c>
      <c r="J212">
        <f t="shared" si="7"/>
        <v>26.611468633975438</v>
      </c>
      <c r="K212">
        <f>-(1-J212/MAX(J$2:J212))*100</f>
        <v>-8.8222513666334379</v>
      </c>
    </row>
    <row r="213" spans="1:11" ht="15" customHeight="1" x14ac:dyDescent="0.25">
      <c r="A213" s="4">
        <v>41704</v>
      </c>
      <c r="B213" s="3">
        <v>1.2895315615102472</v>
      </c>
      <c r="C213">
        <v>1</v>
      </c>
      <c r="D213">
        <v>1</v>
      </c>
      <c r="E213">
        <v>1</v>
      </c>
      <c r="F213">
        <v>1</v>
      </c>
      <c r="G213">
        <v>1</v>
      </c>
      <c r="I213">
        <f t="shared" si="6"/>
        <v>1.0000000141589895</v>
      </c>
      <c r="J213">
        <f t="shared" si="7"/>
        <v>26.611469010766942</v>
      </c>
      <c r="K213">
        <f>-(1-J213/MAX(J$2:J213))*100</f>
        <v>-8.8222500756486522</v>
      </c>
    </row>
    <row r="214" spans="1:11" x14ac:dyDescent="0.25">
      <c r="A214" s="4">
        <v>41705</v>
      </c>
      <c r="B214">
        <v>1.0412627718103222</v>
      </c>
      <c r="C214">
        <v>1</v>
      </c>
      <c r="D214">
        <v>1.4132174528953105</v>
      </c>
      <c r="E214">
        <v>1</v>
      </c>
      <c r="F214">
        <v>1</v>
      </c>
      <c r="G214">
        <v>1</v>
      </c>
      <c r="I214">
        <f t="shared" si="6"/>
        <v>1.1431171601899695</v>
      </c>
      <c r="J214">
        <f t="shared" si="7"/>
        <v>30.420026884071284</v>
      </c>
      <c r="K214">
        <f>-(1-J214/MAX(J$2:J214))*100</f>
        <v>0</v>
      </c>
    </row>
    <row r="215" spans="1:11" ht="15" customHeight="1" x14ac:dyDescent="0.25">
      <c r="A215" s="4">
        <v>41708</v>
      </c>
      <c r="B215">
        <v>1</v>
      </c>
      <c r="C215">
        <v>1</v>
      </c>
      <c r="D215">
        <v>0.87783267922833585</v>
      </c>
      <c r="E215">
        <v>0.98153508237118348</v>
      </c>
      <c r="F215">
        <v>1.0856713733456718</v>
      </c>
      <c r="G215">
        <v>1</v>
      </c>
      <c r="I215">
        <f t="shared" si="6"/>
        <v>0.9619545478658843</v>
      </c>
      <c r="J215">
        <f t="shared" si="7"/>
        <v>29.262683207334838</v>
      </c>
      <c r="K215">
        <f>-(1-J215/MAX(J$2:J215))*100</f>
        <v>-3.8045452134115698</v>
      </c>
    </row>
    <row r="216" spans="1:11" ht="15" customHeight="1" x14ac:dyDescent="0.25">
      <c r="A216" s="4">
        <v>41712</v>
      </c>
      <c r="B216" s="3">
        <v>0.97690374556032833</v>
      </c>
      <c r="C216">
        <v>1</v>
      </c>
      <c r="D216">
        <v>0.9611630137770113</v>
      </c>
      <c r="E216">
        <v>1</v>
      </c>
      <c r="F216">
        <v>1</v>
      </c>
      <c r="G216">
        <v>1</v>
      </c>
      <c r="I216">
        <f t="shared" si="6"/>
        <v>0.98654889153642478</v>
      </c>
      <c r="J216">
        <f t="shared" si="7"/>
        <v>28.869067681577736</v>
      </c>
      <c r="K216">
        <f>-(1-J216/MAX(J$2:J216))*100</f>
        <v>-5.098480709448916</v>
      </c>
    </row>
    <row r="217" spans="1:11" ht="15" customHeight="1" x14ac:dyDescent="0.25">
      <c r="A217" s="4">
        <v>41715</v>
      </c>
      <c r="B217">
        <v>1</v>
      </c>
      <c r="C217">
        <v>1</v>
      </c>
      <c r="D217">
        <v>1</v>
      </c>
      <c r="E217">
        <v>1</v>
      </c>
      <c r="F217">
        <v>0.82865725330865647</v>
      </c>
      <c r="G217">
        <v>1</v>
      </c>
      <c r="I217">
        <f t="shared" si="6"/>
        <v>0.99146606865941644</v>
      </c>
      <c r="J217">
        <f t="shared" si="7"/>
        <v>28.622701040116493</v>
      </c>
      <c r="K217">
        <f>-(1-J217/MAX(J$2:J217))*100</f>
        <v>-5.9083637591915377</v>
      </c>
    </row>
    <row r="218" spans="1:11" ht="15" customHeight="1" x14ac:dyDescent="0.25">
      <c r="A218" s="4">
        <v>41717</v>
      </c>
      <c r="B218" s="3">
        <v>1.1551120804580037</v>
      </c>
      <c r="C218">
        <v>1.4661204696723742</v>
      </c>
      <c r="D218">
        <v>1</v>
      </c>
      <c r="E218">
        <v>1</v>
      </c>
      <c r="F218">
        <v>1</v>
      </c>
      <c r="G218">
        <v>1</v>
      </c>
      <c r="I218">
        <f t="shared" si="6"/>
        <v>1.2814647480813872</v>
      </c>
      <c r="J218">
        <f t="shared" si="7"/>
        <v>36.678982377781743</v>
      </c>
      <c r="K218">
        <f>-(1-J218/MAX(J$2:J218))*100</f>
        <v>0</v>
      </c>
    </row>
    <row r="219" spans="1:11" ht="15" customHeight="1" x14ac:dyDescent="0.25">
      <c r="A219" s="4">
        <v>41718</v>
      </c>
      <c r="B219" s="3">
        <v>0.96289084503924605</v>
      </c>
      <c r="C219">
        <v>1</v>
      </c>
      <c r="D219">
        <v>1.3764005959947139</v>
      </c>
      <c r="E219">
        <v>1.0373984879893288</v>
      </c>
      <c r="F219">
        <v>1</v>
      </c>
      <c r="G219">
        <v>1</v>
      </c>
      <c r="I219">
        <f t="shared" si="6"/>
        <v>1.1303657058442611</v>
      </c>
      <c r="J219">
        <f t="shared" si="7"/>
        <v>41.460663805110478</v>
      </c>
      <c r="K219">
        <f>-(1-J219/MAX(J$2:J219))*100</f>
        <v>0</v>
      </c>
    </row>
    <row r="220" spans="1:11" ht="15" customHeight="1" x14ac:dyDescent="0.25">
      <c r="A220" s="4">
        <v>41722</v>
      </c>
      <c r="B220" s="3">
        <v>0.95637935551480224</v>
      </c>
      <c r="C220">
        <v>1</v>
      </c>
      <c r="D220">
        <v>0.87374191735049178</v>
      </c>
      <c r="E220">
        <v>0.953134726830415</v>
      </c>
      <c r="F220">
        <v>1.0856713733456718</v>
      </c>
      <c r="G220">
        <v>1</v>
      </c>
      <c r="I220">
        <f t="shared" si="6"/>
        <v>0.96053771960524992</v>
      </c>
      <c r="J220">
        <f t="shared" si="7"/>
        <v>39.824531464680746</v>
      </c>
      <c r="K220">
        <f>-(1-J220/MAX(J$2:J220))*100</f>
        <v>-3.9462280394749971</v>
      </c>
    </row>
    <row r="221" spans="1:11" x14ac:dyDescent="0.25">
      <c r="A221" s="4">
        <v>41723</v>
      </c>
      <c r="B221">
        <v>1.0008252554362065</v>
      </c>
      <c r="C221">
        <v>1</v>
      </c>
      <c r="D221">
        <v>1</v>
      </c>
      <c r="E221">
        <v>1</v>
      </c>
      <c r="F221">
        <v>1</v>
      </c>
      <c r="G221">
        <v>1</v>
      </c>
      <c r="I221">
        <f t="shared" si="6"/>
        <v>1.0000000141589895</v>
      </c>
      <c r="J221">
        <f t="shared" si="7"/>
        <v>39.824532028555872</v>
      </c>
      <c r="K221">
        <f>-(1-J221/MAX(J$2:J221))*100</f>
        <v>-3.9462266794506484</v>
      </c>
    </row>
    <row r="222" spans="1:11" ht="15" customHeight="1" x14ac:dyDescent="0.25">
      <c r="A222" s="4">
        <v>41725</v>
      </c>
      <c r="B222">
        <v>1</v>
      </c>
      <c r="C222">
        <v>0.87596541258652783</v>
      </c>
      <c r="D222">
        <v>1</v>
      </c>
      <c r="E222">
        <v>0.97769212997127752</v>
      </c>
      <c r="F222">
        <v>1</v>
      </c>
      <c r="G222">
        <v>1</v>
      </c>
      <c r="I222">
        <f t="shared" si="6"/>
        <v>0.9251022904695626</v>
      </c>
      <c r="J222">
        <f t="shared" si="7"/>
        <v>36.841765796495494</v>
      </c>
      <c r="K222">
        <f>-(1-J222/MAX(J$2:J222))*100</f>
        <v>-11.140434292915625</v>
      </c>
    </row>
    <row r="223" spans="1:11" ht="15" customHeight="1" x14ac:dyDescent="0.25">
      <c r="A223" s="4">
        <v>41729</v>
      </c>
      <c r="B223">
        <v>1</v>
      </c>
      <c r="C223">
        <v>1</v>
      </c>
      <c r="D223">
        <v>1</v>
      </c>
      <c r="E223">
        <v>1</v>
      </c>
      <c r="F223">
        <v>1.0856713733456718</v>
      </c>
      <c r="G223">
        <v>1</v>
      </c>
      <c r="I223">
        <f t="shared" si="6"/>
        <v>1.0042669869087759</v>
      </c>
      <c r="J223">
        <f t="shared" si="7"/>
        <v>36.998969128845332</v>
      </c>
      <c r="K223">
        <f>-(1-J223/MAX(J$2:J223))*100</f>
        <v>-10.761271689323982</v>
      </c>
    </row>
    <row r="224" spans="1:11" ht="15" customHeight="1" x14ac:dyDescent="0.25">
      <c r="A224" s="4">
        <v>41733</v>
      </c>
      <c r="B224" s="3">
        <v>1.0124249773835023</v>
      </c>
      <c r="C224">
        <v>1</v>
      </c>
      <c r="D224">
        <v>1.09752174303848</v>
      </c>
      <c r="E224">
        <v>1</v>
      </c>
      <c r="F224">
        <v>1</v>
      </c>
      <c r="G224">
        <v>1</v>
      </c>
      <c r="I224">
        <f t="shared" si="6"/>
        <v>1.033776500224233</v>
      </c>
      <c r="J224">
        <f t="shared" si="7"/>
        <v>38.248664817922162</v>
      </c>
      <c r="K224">
        <f>-(1-J224/MAX(J$2:J224))*100</f>
        <v>-7.7470997625281646</v>
      </c>
    </row>
    <row r="225" spans="1:11" ht="15" customHeight="1" x14ac:dyDescent="0.25">
      <c r="A225" s="4">
        <v>41736</v>
      </c>
      <c r="B225">
        <v>1</v>
      </c>
      <c r="C225">
        <v>1</v>
      </c>
      <c r="D225">
        <v>1</v>
      </c>
      <c r="E225">
        <v>1</v>
      </c>
      <c r="F225">
        <v>1.0856713733456718</v>
      </c>
      <c r="G225">
        <v>1</v>
      </c>
      <c r="I225">
        <f t="shared" si="6"/>
        <v>1.0042669869087759</v>
      </c>
      <c r="J225">
        <f t="shared" si="7"/>
        <v>38.411871369978392</v>
      </c>
      <c r="K225">
        <f>-(1-J225/MAX(J$2:J225))*100</f>
        <v>-7.3534578449182657</v>
      </c>
    </row>
    <row r="226" spans="1:11" ht="15" customHeight="1" x14ac:dyDescent="0.25">
      <c r="A226" s="4">
        <v>41737</v>
      </c>
      <c r="B226">
        <v>1</v>
      </c>
      <c r="C226">
        <v>1.3627297920845987</v>
      </c>
      <c r="D226">
        <v>1</v>
      </c>
      <c r="E226">
        <v>1</v>
      </c>
      <c r="F226">
        <v>1</v>
      </c>
      <c r="G226">
        <v>1</v>
      </c>
      <c r="I226">
        <f t="shared" si="6"/>
        <v>1.219032755816053</v>
      </c>
      <c r="J226">
        <f t="shared" si="7"/>
        <v>46.825329412196503</v>
      </c>
      <c r="K226">
        <f>-(1-J226/MAX(J$2:J226))*100</f>
        <v>0</v>
      </c>
    </row>
    <row r="227" spans="1:11" ht="15" customHeight="1" x14ac:dyDescent="0.25">
      <c r="A227" s="4">
        <v>41738</v>
      </c>
      <c r="B227">
        <v>1</v>
      </c>
      <c r="C227">
        <v>1</v>
      </c>
      <c r="D227">
        <v>1</v>
      </c>
      <c r="E227">
        <v>1.0723412356645714</v>
      </c>
      <c r="F227">
        <v>1</v>
      </c>
      <c r="G227">
        <v>1</v>
      </c>
      <c r="I227">
        <f t="shared" si="6"/>
        <v>1.0000000141589895</v>
      </c>
      <c r="J227">
        <f t="shared" si="7"/>
        <v>46.825330075195851</v>
      </c>
      <c r="K227">
        <f>-(1-J227/MAX(J$2:J227))*100</f>
        <v>0</v>
      </c>
    </row>
    <row r="228" spans="1:11" ht="15" customHeight="1" x14ac:dyDescent="0.25">
      <c r="A228" s="4">
        <v>41739</v>
      </c>
      <c r="B228">
        <v>1</v>
      </c>
      <c r="C228">
        <v>1.0739469079952217</v>
      </c>
      <c r="D228">
        <v>1</v>
      </c>
      <c r="E228">
        <v>0.99656946200398633</v>
      </c>
      <c r="F228">
        <v>1</v>
      </c>
      <c r="G228">
        <v>1</v>
      </c>
      <c r="I228">
        <f t="shared" si="6"/>
        <v>1.0446525195464667</v>
      </c>
      <c r="J228">
        <f t="shared" si="7"/>
        <v>48.916199041648284</v>
      </c>
      <c r="K228">
        <f>-(1-J228/MAX(J$2:J228))*100</f>
        <v>0</v>
      </c>
    </row>
    <row r="229" spans="1:11" ht="15" customHeight="1" x14ac:dyDescent="0.25">
      <c r="A229" s="4">
        <v>41743</v>
      </c>
      <c r="B229">
        <v>1</v>
      </c>
      <c r="C229">
        <v>1</v>
      </c>
      <c r="D229">
        <v>1</v>
      </c>
      <c r="E229">
        <v>1</v>
      </c>
      <c r="F229">
        <v>1.0856713733456718</v>
      </c>
      <c r="G229">
        <v>1</v>
      </c>
      <c r="I229">
        <f t="shared" si="6"/>
        <v>1.0042669869087759</v>
      </c>
      <c r="J229">
        <f t="shared" si="7"/>
        <v>49.124923822586076</v>
      </c>
      <c r="K229">
        <f>-(1-J229/MAX(J$2:J229))*100</f>
        <v>0</v>
      </c>
    </row>
    <row r="230" spans="1:11" ht="15" customHeight="1" x14ac:dyDescent="0.25">
      <c r="A230" s="4">
        <v>41744</v>
      </c>
      <c r="B230">
        <v>1</v>
      </c>
      <c r="C230">
        <v>1.0818702395949324</v>
      </c>
      <c r="D230">
        <v>1</v>
      </c>
      <c r="E230">
        <v>1</v>
      </c>
      <c r="F230">
        <v>1</v>
      </c>
      <c r="G230">
        <v>1</v>
      </c>
      <c r="I230">
        <f t="shared" si="6"/>
        <v>1.04943698743748</v>
      </c>
      <c r="J230">
        <f t="shared" si="7"/>
        <v>51.553512064470425</v>
      </c>
      <c r="K230">
        <f>-(1-J230/MAX(J$2:J230))*100</f>
        <v>0</v>
      </c>
    </row>
    <row r="231" spans="1:11" ht="15" customHeight="1" x14ac:dyDescent="0.25">
      <c r="A231" s="4">
        <v>41745</v>
      </c>
      <c r="B231">
        <v>1</v>
      </c>
      <c r="C231">
        <v>1</v>
      </c>
      <c r="D231">
        <v>1</v>
      </c>
      <c r="E231">
        <v>0.953134726830415</v>
      </c>
      <c r="F231">
        <v>1</v>
      </c>
      <c r="G231">
        <v>1</v>
      </c>
      <c r="I231">
        <f t="shared" si="6"/>
        <v>1.0000000141589895</v>
      </c>
      <c r="J231">
        <f t="shared" si="7"/>
        <v>51.553512794416065</v>
      </c>
      <c r="K231">
        <f>-(1-J231/MAX(J$2:J231))*100</f>
        <v>0</v>
      </c>
    </row>
    <row r="232" spans="1:11" x14ac:dyDescent="0.25">
      <c r="A232" s="4">
        <v>41750</v>
      </c>
      <c r="B232">
        <v>1</v>
      </c>
      <c r="C232">
        <v>1</v>
      </c>
      <c r="D232">
        <v>1</v>
      </c>
      <c r="E232">
        <v>1</v>
      </c>
      <c r="F232">
        <v>1.0856713733456718</v>
      </c>
      <c r="G232">
        <v>1</v>
      </c>
      <c r="I232">
        <f t="shared" si="6"/>
        <v>1.0042669869087759</v>
      </c>
      <c r="J232">
        <f t="shared" si="7"/>
        <v>51.773490958611248</v>
      </c>
      <c r="K232">
        <f>-(1-J232/MAX(J$2:J232))*100</f>
        <v>0</v>
      </c>
    </row>
    <row r="233" spans="1:11" ht="15" customHeight="1" x14ac:dyDescent="0.25">
      <c r="A233" s="4">
        <v>41757</v>
      </c>
      <c r="B233">
        <v>1</v>
      </c>
      <c r="C233">
        <v>1</v>
      </c>
      <c r="D233">
        <v>0.87374191735049178</v>
      </c>
      <c r="E233">
        <v>1</v>
      </c>
      <c r="F233">
        <v>1.0856713733456718</v>
      </c>
      <c r="G233">
        <v>1</v>
      </c>
      <c r="I233">
        <f t="shared" si="6"/>
        <v>0.96053771960524992</v>
      </c>
      <c r="J233">
        <f t="shared" si="7"/>
        <v>49.730390941387469</v>
      </c>
      <c r="K233">
        <f>-(1-J233/MAX(J$2:J233))*100</f>
        <v>-3.9462280394750193</v>
      </c>
    </row>
    <row r="234" spans="1:11" ht="15" customHeight="1" x14ac:dyDescent="0.25">
      <c r="A234" s="4">
        <v>41761</v>
      </c>
      <c r="B234" s="3">
        <v>0.97956510348441184</v>
      </c>
      <c r="C234">
        <v>1</v>
      </c>
      <c r="D234">
        <v>0.89139263402492031</v>
      </c>
      <c r="E234">
        <v>1</v>
      </c>
      <c r="F234">
        <v>1</v>
      </c>
      <c r="G234">
        <v>1</v>
      </c>
      <c r="I234">
        <f t="shared" si="6"/>
        <v>0.96238404187276172</v>
      </c>
      <c r="J234">
        <f t="shared" si="7"/>
        <v>47.859734638085051</v>
      </c>
      <c r="K234">
        <f>-(1-J234/MAX(J$2:J234))*100</f>
        <v>-7.5593827035054133</v>
      </c>
    </row>
    <row r="235" spans="1:11" x14ac:dyDescent="0.25">
      <c r="A235" s="4">
        <v>41763</v>
      </c>
      <c r="B235">
        <v>1.0589940216846316</v>
      </c>
      <c r="C235">
        <v>1</v>
      </c>
      <c r="D235">
        <v>1</v>
      </c>
      <c r="E235">
        <v>1</v>
      </c>
      <c r="F235">
        <v>1</v>
      </c>
      <c r="G235">
        <v>1</v>
      </c>
      <c r="I235">
        <f t="shared" si="6"/>
        <v>1.0000000141589895</v>
      </c>
      <c r="J235">
        <f t="shared" si="7"/>
        <v>47.859735315730532</v>
      </c>
      <c r="K235">
        <f>-(1-J235/MAX(J$2:J235))*100</f>
        <v>-7.5593813946396864</v>
      </c>
    </row>
    <row r="236" spans="1:11" ht="15" customHeight="1" x14ac:dyDescent="0.25">
      <c r="A236" s="4">
        <v>41764</v>
      </c>
      <c r="B236">
        <v>1</v>
      </c>
      <c r="C236">
        <v>1</v>
      </c>
      <c r="D236">
        <v>1</v>
      </c>
      <c r="E236">
        <v>1</v>
      </c>
      <c r="F236">
        <v>0.82865725330865647</v>
      </c>
      <c r="G236">
        <v>1</v>
      </c>
      <c r="I236">
        <f t="shared" si="6"/>
        <v>0.99146606865941644</v>
      </c>
      <c r="J236">
        <f t="shared" si="7"/>
        <v>47.451303620567586</v>
      </c>
      <c r="K236">
        <f>-(1-J236/MAX(J$2:J236))*100</f>
        <v>-8.3482632868988933</v>
      </c>
    </row>
    <row r="237" spans="1:11" ht="15" customHeight="1" x14ac:dyDescent="0.25">
      <c r="A237" s="4">
        <v>41767</v>
      </c>
      <c r="B237" s="3">
        <v>1.3113485109911454</v>
      </c>
      <c r="C237">
        <v>1</v>
      </c>
      <c r="D237">
        <v>1.3545326960798192</v>
      </c>
      <c r="E237">
        <v>1</v>
      </c>
      <c r="F237">
        <v>1</v>
      </c>
      <c r="G237">
        <v>1</v>
      </c>
      <c r="I237">
        <f t="shared" si="6"/>
        <v>1.1227917967472905</v>
      </c>
      <c r="J237">
        <f t="shared" si="7"/>
        <v>53.277934450138289</v>
      </c>
      <c r="K237">
        <f>-(1-J237/MAX(J$2:J237))*100</f>
        <v>0</v>
      </c>
    </row>
    <row r="238" spans="1:11" x14ac:dyDescent="0.25">
      <c r="A238" s="4">
        <v>41771</v>
      </c>
      <c r="B238">
        <v>1</v>
      </c>
      <c r="C238">
        <v>1</v>
      </c>
      <c r="D238">
        <v>1</v>
      </c>
      <c r="E238">
        <v>1</v>
      </c>
      <c r="F238">
        <v>1.0856713733456718</v>
      </c>
      <c r="G238">
        <v>1</v>
      </c>
      <c r="I238">
        <f t="shared" si="6"/>
        <v>1.0042669869087759</v>
      </c>
      <c r="J238">
        <f t="shared" si="7"/>
        <v>53.505270698963649</v>
      </c>
      <c r="K238">
        <f>-(1-J238/MAX(J$2:J238))*100</f>
        <v>0</v>
      </c>
    </row>
    <row r="239" spans="1:11" x14ac:dyDescent="0.25">
      <c r="A239" s="4">
        <v>41773</v>
      </c>
      <c r="B239">
        <v>1</v>
      </c>
      <c r="C239">
        <v>1</v>
      </c>
      <c r="D239">
        <v>1</v>
      </c>
      <c r="E239">
        <v>1.0708602930324125</v>
      </c>
      <c r="F239">
        <v>1</v>
      </c>
      <c r="G239">
        <v>1</v>
      </c>
      <c r="I239">
        <f t="shared" si="6"/>
        <v>1.0000000141589895</v>
      </c>
      <c r="J239">
        <f t="shared" si="7"/>
        <v>53.505271456544214</v>
      </c>
      <c r="K239">
        <f>-(1-J239/MAX(J$2:J239))*100</f>
        <v>0</v>
      </c>
    </row>
    <row r="240" spans="1:11" ht="15" customHeight="1" x14ac:dyDescent="0.25">
      <c r="A240" s="4">
        <v>41778</v>
      </c>
      <c r="B240">
        <v>1</v>
      </c>
      <c r="C240">
        <v>1</v>
      </c>
      <c r="D240">
        <v>1</v>
      </c>
      <c r="E240">
        <v>1</v>
      </c>
      <c r="F240">
        <v>1.0856713733456718</v>
      </c>
      <c r="G240">
        <v>1</v>
      </c>
      <c r="I240">
        <f t="shared" si="6"/>
        <v>1.0042669869087759</v>
      </c>
      <c r="J240">
        <f t="shared" si="7"/>
        <v>53.733577749399792</v>
      </c>
      <c r="K240">
        <f>-(1-J240/MAX(J$2:J240))*100</f>
        <v>0</v>
      </c>
    </row>
    <row r="241" spans="1:11" x14ac:dyDescent="0.25">
      <c r="A241" s="4">
        <v>41785</v>
      </c>
      <c r="B241">
        <v>1</v>
      </c>
      <c r="C241">
        <v>1</v>
      </c>
      <c r="D241">
        <v>1</v>
      </c>
      <c r="E241">
        <v>1</v>
      </c>
      <c r="F241">
        <v>1.0856713733456718</v>
      </c>
      <c r="G241">
        <v>1</v>
      </c>
      <c r="I241">
        <f t="shared" si="6"/>
        <v>1.0042669869087759</v>
      </c>
      <c r="J241">
        <f t="shared" si="7"/>
        <v>53.962858222218173</v>
      </c>
      <c r="K241">
        <f>-(1-J241/MAX(J$2:J241))*100</f>
        <v>0</v>
      </c>
    </row>
    <row r="242" spans="1:11" ht="15" customHeight="1" x14ac:dyDescent="0.25">
      <c r="A242" s="4">
        <v>41792</v>
      </c>
      <c r="B242">
        <v>1</v>
      </c>
      <c r="C242">
        <v>1</v>
      </c>
      <c r="D242">
        <v>1</v>
      </c>
      <c r="E242">
        <v>1</v>
      </c>
      <c r="F242">
        <v>1.0856713733456718</v>
      </c>
      <c r="G242">
        <v>1</v>
      </c>
      <c r="I242">
        <f t="shared" si="6"/>
        <v>1.0042669869087759</v>
      </c>
      <c r="J242">
        <f t="shared" si="7"/>
        <v>54.193117031812513</v>
      </c>
      <c r="K242">
        <f>-(1-J242/MAX(J$2:J242))*100</f>
        <v>0</v>
      </c>
    </row>
    <row r="243" spans="1:11" ht="15" customHeight="1" x14ac:dyDescent="0.25">
      <c r="A243" s="4">
        <v>41795</v>
      </c>
      <c r="B243" s="3">
        <v>1.0597279838700187</v>
      </c>
      <c r="C243">
        <v>1</v>
      </c>
      <c r="D243">
        <v>1.0211254015819697</v>
      </c>
      <c r="E243">
        <v>1</v>
      </c>
      <c r="F243">
        <v>1</v>
      </c>
      <c r="G243">
        <v>1</v>
      </c>
      <c r="I243">
        <f t="shared" si="6"/>
        <v>1.0073167602499051</v>
      </c>
      <c r="J243">
        <f t="shared" si="7"/>
        <v>54.589635076329337</v>
      </c>
      <c r="K243">
        <f>-(1-J243/MAX(J$2:J243))*100</f>
        <v>0</v>
      </c>
    </row>
    <row r="244" spans="1:11" x14ac:dyDescent="0.25">
      <c r="A244" s="4">
        <v>41796</v>
      </c>
      <c r="B244">
        <v>1.1604817813102437</v>
      </c>
      <c r="C244">
        <v>1</v>
      </c>
      <c r="D244">
        <v>1</v>
      </c>
      <c r="E244">
        <v>1</v>
      </c>
      <c r="F244">
        <v>1</v>
      </c>
      <c r="G244">
        <v>1</v>
      </c>
      <c r="I244">
        <f t="shared" si="6"/>
        <v>1.0000000141589895</v>
      </c>
      <c r="J244">
        <f t="shared" si="7"/>
        <v>54.589635849263409</v>
      </c>
      <c r="K244">
        <f>-(1-J244/MAX(J$2:J244))*100</f>
        <v>0</v>
      </c>
    </row>
    <row r="245" spans="1:11" x14ac:dyDescent="0.25">
      <c r="A245" s="4">
        <v>41799</v>
      </c>
      <c r="B245">
        <v>1</v>
      </c>
      <c r="C245">
        <v>1</v>
      </c>
      <c r="D245">
        <v>1</v>
      </c>
      <c r="E245">
        <v>1</v>
      </c>
      <c r="F245">
        <v>1.0856713733456718</v>
      </c>
      <c r="G245">
        <v>1</v>
      </c>
      <c r="I245">
        <f t="shared" si="6"/>
        <v>1.0042669869087759</v>
      </c>
      <c r="J245">
        <f t="shared" si="7"/>
        <v>54.822569110787057</v>
      </c>
      <c r="K245">
        <f>-(1-J245/MAX(J$2:J245))*100</f>
        <v>0</v>
      </c>
    </row>
    <row r="246" spans="1:11" ht="15" customHeight="1" x14ac:dyDescent="0.25">
      <c r="A246" s="4">
        <v>41802</v>
      </c>
      <c r="B246">
        <v>1</v>
      </c>
      <c r="C246">
        <v>1.3780472661295806</v>
      </c>
      <c r="D246">
        <v>1</v>
      </c>
      <c r="E246">
        <v>1</v>
      </c>
      <c r="F246">
        <v>1</v>
      </c>
      <c r="G246">
        <v>1</v>
      </c>
      <c r="I246">
        <f t="shared" si="6"/>
        <v>1.2282821431245838</v>
      </c>
      <c r="J246">
        <f t="shared" si="7"/>
        <v>67.337582678993144</v>
      </c>
      <c r="K246">
        <f>-(1-J246/MAX(J$2:J246))*100</f>
        <v>0</v>
      </c>
    </row>
    <row r="247" spans="1:11" ht="15" customHeight="1" x14ac:dyDescent="0.25">
      <c r="A247" s="4">
        <v>41803</v>
      </c>
      <c r="B247">
        <v>1</v>
      </c>
      <c r="C247">
        <v>1</v>
      </c>
      <c r="D247">
        <v>1</v>
      </c>
      <c r="E247">
        <v>1.192878718256744</v>
      </c>
      <c r="F247">
        <v>1</v>
      </c>
      <c r="G247">
        <v>1</v>
      </c>
      <c r="I247">
        <f t="shared" si="6"/>
        <v>1.0000000141589895</v>
      </c>
      <c r="J247">
        <f t="shared" si="7"/>
        <v>67.337583632425279</v>
      </c>
      <c r="K247">
        <f>-(1-J247/MAX(J$2:J247))*100</f>
        <v>0</v>
      </c>
    </row>
    <row r="248" spans="1:11" ht="15" customHeight="1" x14ac:dyDescent="0.25">
      <c r="A248" s="4">
        <v>41806</v>
      </c>
      <c r="B248">
        <v>1</v>
      </c>
      <c r="C248">
        <v>1</v>
      </c>
      <c r="D248">
        <v>1</v>
      </c>
      <c r="E248">
        <v>1</v>
      </c>
      <c r="F248">
        <v>1.0856713733456718</v>
      </c>
      <c r="G248">
        <v>1</v>
      </c>
      <c r="I248">
        <f t="shared" si="6"/>
        <v>1.0042669869087759</v>
      </c>
      <c r="J248">
        <f t="shared" si="7"/>
        <v>67.624912220253435</v>
      </c>
      <c r="K248">
        <f>-(1-J248/MAX(J$2:J248))*100</f>
        <v>0</v>
      </c>
    </row>
    <row r="249" spans="1:11" x14ac:dyDescent="0.25">
      <c r="A249" s="4">
        <v>41813</v>
      </c>
      <c r="B249">
        <v>1</v>
      </c>
      <c r="C249">
        <v>1</v>
      </c>
      <c r="D249">
        <v>1</v>
      </c>
      <c r="E249">
        <v>1</v>
      </c>
      <c r="F249">
        <v>0.82865725330865647</v>
      </c>
      <c r="G249">
        <v>1</v>
      </c>
      <c r="I249">
        <f t="shared" si="6"/>
        <v>0.99146606865941644</v>
      </c>
      <c r="J249">
        <f t="shared" si="7"/>
        <v>67.047805862452805</v>
      </c>
      <c r="K249">
        <f>-(1-J249/MAX(J$2:J249))*100</f>
        <v>-0.8533931340583556</v>
      </c>
    </row>
    <row r="250" spans="1:11" x14ac:dyDescent="0.25">
      <c r="A250" s="4">
        <v>41814</v>
      </c>
      <c r="B250">
        <v>1</v>
      </c>
      <c r="C250">
        <v>1</v>
      </c>
      <c r="D250">
        <v>1</v>
      </c>
      <c r="E250">
        <v>1.0168714983410505</v>
      </c>
      <c r="F250">
        <v>1</v>
      </c>
      <c r="G250">
        <v>1</v>
      </c>
      <c r="I250">
        <f t="shared" si="6"/>
        <v>1.0000000141589895</v>
      </c>
      <c r="J250">
        <f t="shared" si="7"/>
        <v>67.047806811781982</v>
      </c>
      <c r="K250">
        <f>-(1-J250/MAX(J$2:J250))*100</f>
        <v>-0.85339173024259196</v>
      </c>
    </row>
    <row r="251" spans="1:11" ht="15" customHeight="1" x14ac:dyDescent="0.25">
      <c r="A251" s="4">
        <v>41820</v>
      </c>
      <c r="B251">
        <v>1</v>
      </c>
      <c r="C251">
        <v>1</v>
      </c>
      <c r="D251">
        <v>1</v>
      </c>
      <c r="E251">
        <v>1</v>
      </c>
      <c r="F251">
        <v>1.0856713733456718</v>
      </c>
      <c r="G251">
        <v>1</v>
      </c>
      <c r="I251">
        <f t="shared" si="6"/>
        <v>1.0042669869087759</v>
      </c>
      <c r="J251">
        <f t="shared" si="7"/>
        <v>67.333898925709988</v>
      </c>
      <c r="K251">
        <f>-(1-J251/MAX(J$2:J251))*100</f>
        <v>-0.43033445070600473</v>
      </c>
    </row>
    <row r="252" spans="1:11" ht="15" customHeight="1" x14ac:dyDescent="0.25">
      <c r="A252" s="4">
        <v>41827</v>
      </c>
      <c r="B252">
        <v>1</v>
      </c>
      <c r="C252">
        <v>1</v>
      </c>
      <c r="D252">
        <v>1</v>
      </c>
      <c r="E252">
        <v>1</v>
      </c>
      <c r="F252">
        <v>1.0856713733456718</v>
      </c>
      <c r="G252">
        <v>1</v>
      </c>
      <c r="I252">
        <f t="shared" si="6"/>
        <v>1.0042669869087759</v>
      </c>
      <c r="J252">
        <f t="shared" si="7"/>
        <v>67.621211790942837</v>
      </c>
      <c r="K252">
        <f>-(1-J252/MAX(J$2:J252))*100</f>
        <v>-5.4719912959688699E-3</v>
      </c>
    </row>
    <row r="253" spans="1:11" ht="15" customHeight="1" x14ac:dyDescent="0.25">
      <c r="A253" s="4">
        <v>41828</v>
      </c>
      <c r="B253">
        <v>1</v>
      </c>
      <c r="C253" s="3">
        <v>0.90065625782689618</v>
      </c>
      <c r="D253">
        <v>1</v>
      </c>
      <c r="E253">
        <v>0.953134726830415</v>
      </c>
      <c r="F253">
        <v>1</v>
      </c>
      <c r="G253">
        <v>1</v>
      </c>
      <c r="I253">
        <f t="shared" si="6"/>
        <v>0.94001174550976729</v>
      </c>
      <c r="J253">
        <f t="shared" si="7"/>
        <v>63.564733329089833</v>
      </c>
      <c r="K253">
        <f>-(1-J253/MAX(J$2:J253))*100</f>
        <v>-6.0039691851128119</v>
      </c>
    </row>
    <row r="254" spans="1:11" ht="15" customHeight="1" x14ac:dyDescent="0.25">
      <c r="A254" s="4">
        <v>41834</v>
      </c>
      <c r="B254">
        <v>1</v>
      </c>
      <c r="C254">
        <v>1</v>
      </c>
      <c r="D254">
        <v>1</v>
      </c>
      <c r="E254">
        <v>1</v>
      </c>
      <c r="F254">
        <v>1.0856713733456718</v>
      </c>
      <c r="G254">
        <v>1</v>
      </c>
      <c r="I254">
        <f t="shared" si="6"/>
        <v>1.0042669869087759</v>
      </c>
      <c r="J254">
        <f t="shared" si="7"/>
        <v>63.83596321406489</v>
      </c>
      <c r="K254">
        <f>-(1-J254/MAX(J$2:J254))*100</f>
        <v>-5.6028893521487877</v>
      </c>
    </row>
    <row r="255" spans="1:11" x14ac:dyDescent="0.25">
      <c r="A255" s="4">
        <v>41835</v>
      </c>
      <c r="B255">
        <v>1</v>
      </c>
      <c r="C255">
        <v>1.3231698468295903</v>
      </c>
      <c r="D255">
        <v>1</v>
      </c>
      <c r="E255">
        <v>1.0466778120769067</v>
      </c>
      <c r="F255">
        <v>1</v>
      </c>
      <c r="G255">
        <v>1</v>
      </c>
      <c r="I255">
        <f t="shared" si="6"/>
        <v>1.1951446620942476</v>
      </c>
      <c r="J255">
        <f t="shared" si="7"/>
        <v>76.293210684934408</v>
      </c>
      <c r="K255">
        <f>-(1-J255/MAX(J$2:J255))*100</f>
        <v>0</v>
      </c>
    </row>
    <row r="256" spans="1:11" x14ac:dyDescent="0.25">
      <c r="A256" s="4">
        <v>41841</v>
      </c>
      <c r="B256">
        <v>1</v>
      </c>
      <c r="C256">
        <v>1</v>
      </c>
      <c r="D256">
        <v>1</v>
      </c>
      <c r="E256">
        <v>1</v>
      </c>
      <c r="F256">
        <v>1.0856713733456718</v>
      </c>
      <c r="G256">
        <v>1</v>
      </c>
      <c r="I256">
        <f t="shared" si="6"/>
        <v>1.0042669869087759</v>
      </c>
      <c r="J256">
        <f t="shared" si="7"/>
        <v>76.618752816155506</v>
      </c>
      <c r="K256">
        <f>-(1-J256/MAX(J$2:J256))*100</f>
        <v>0</v>
      </c>
    </row>
    <row r="257" spans="1:11" ht="15" customHeight="1" x14ac:dyDescent="0.25">
      <c r="A257" s="4">
        <v>41848</v>
      </c>
      <c r="B257">
        <v>1</v>
      </c>
      <c r="C257">
        <v>1</v>
      </c>
      <c r="D257">
        <v>1</v>
      </c>
      <c r="E257">
        <v>1</v>
      </c>
      <c r="F257">
        <v>0.82865725330865647</v>
      </c>
      <c r="G257">
        <v>1</v>
      </c>
      <c r="I257">
        <f t="shared" si="6"/>
        <v>0.99146606865941644</v>
      </c>
      <c r="J257">
        <f t="shared" si="7"/>
        <v>75.964893640221291</v>
      </c>
      <c r="K257">
        <f>-(1-J257/MAX(J$2:J257))*100</f>
        <v>-0.8533931340583556</v>
      </c>
    </row>
    <row r="258" spans="1:11" x14ac:dyDescent="0.25">
      <c r="A258" s="4">
        <v>41855</v>
      </c>
      <c r="B258">
        <v>1</v>
      </c>
      <c r="C258">
        <v>1</v>
      </c>
      <c r="D258">
        <v>1</v>
      </c>
      <c r="E258">
        <v>1</v>
      </c>
      <c r="F258">
        <v>1.0856713733456718</v>
      </c>
      <c r="G258">
        <v>1</v>
      </c>
      <c r="I258">
        <f t="shared" si="6"/>
        <v>1.0042669869087759</v>
      </c>
      <c r="J258">
        <f t="shared" si="7"/>
        <v>76.289034846910667</v>
      </c>
      <c r="K258">
        <f>-(1-J258/MAX(J$2:J258))*100</f>
        <v>-0.43033586051183237</v>
      </c>
    </row>
    <row r="259" spans="1:11" ht="15" customHeight="1" x14ac:dyDescent="0.25">
      <c r="A259" s="4">
        <v>41862</v>
      </c>
      <c r="B259">
        <v>1</v>
      </c>
      <c r="C259">
        <v>1</v>
      </c>
      <c r="D259">
        <v>1</v>
      </c>
      <c r="E259">
        <v>1</v>
      </c>
      <c r="F259">
        <v>1.0856713733456718</v>
      </c>
      <c r="G259">
        <v>1</v>
      </c>
      <c r="I259">
        <f t="shared" ref="I259:I319" si="8">$B259*$N$2+$C259*$O$2+$D259*$P$2+$E259*$Q$2+$F259*$R$2+$G259*$S$2</f>
        <v>1.0042669869087759</v>
      </c>
      <c r="J259">
        <f t="shared" si="7"/>
        <v>76.614559159885587</v>
      </c>
      <c r="K259">
        <f>-(1-J259/MAX(J$2:J259))*100</f>
        <v>-5.4734071174178389E-3</v>
      </c>
    </row>
    <row r="260" spans="1:11" x14ac:dyDescent="0.25">
      <c r="A260" s="4">
        <v>41864</v>
      </c>
      <c r="B260">
        <v>0.91359875899041443</v>
      </c>
      <c r="C260">
        <v>1.3752319217820881</v>
      </c>
      <c r="D260">
        <v>1</v>
      </c>
      <c r="E260">
        <v>1.0671110711788456</v>
      </c>
      <c r="F260">
        <v>1</v>
      </c>
      <c r="G260">
        <v>1</v>
      </c>
      <c r="I260">
        <f t="shared" si="8"/>
        <v>1.226582110194848</v>
      </c>
      <c r="J260">
        <f t="shared" ref="J260:J286" si="9">I260*J259</f>
        <v>93.974047645980477</v>
      </c>
      <c r="K260">
        <f>-(1-J260/MAX(J$2:J260))*100</f>
        <v>0</v>
      </c>
    </row>
    <row r="261" spans="1:11" ht="15" customHeight="1" x14ac:dyDescent="0.25">
      <c r="A261" s="4">
        <v>41869</v>
      </c>
      <c r="B261">
        <v>1</v>
      </c>
      <c r="C261">
        <v>1</v>
      </c>
      <c r="D261">
        <v>1</v>
      </c>
      <c r="E261">
        <v>1</v>
      </c>
      <c r="F261">
        <v>1.0856713733456718</v>
      </c>
      <c r="G261">
        <v>1</v>
      </c>
      <c r="I261">
        <f t="shared" si="8"/>
        <v>1.0042669869087759</v>
      </c>
      <c r="J261">
        <f t="shared" si="9"/>
        <v>94.375033677050553</v>
      </c>
      <c r="K261">
        <f>-(1-J261/MAX(J$2:J261))*100</f>
        <v>0</v>
      </c>
    </row>
    <row r="262" spans="1:11" x14ac:dyDescent="0.25">
      <c r="A262" s="4">
        <v>41870</v>
      </c>
      <c r="B262">
        <v>1</v>
      </c>
      <c r="C262" s="3">
        <v>1.2611724815132459</v>
      </c>
      <c r="D262">
        <v>1</v>
      </c>
      <c r="E262">
        <v>1</v>
      </c>
      <c r="F262">
        <v>1</v>
      </c>
      <c r="G262">
        <v>1</v>
      </c>
      <c r="I262">
        <f t="shared" si="8"/>
        <v>1.1577078339177898</v>
      </c>
      <c r="J262">
        <f t="shared" si="9"/>
        <v>109.25871581417665</v>
      </c>
      <c r="K262">
        <f>-(1-J262/MAX(J$2:J262))*100</f>
        <v>0</v>
      </c>
    </row>
    <row r="263" spans="1:11" ht="15" customHeight="1" x14ac:dyDescent="0.25">
      <c r="A263" s="4">
        <v>41876</v>
      </c>
      <c r="B263">
        <v>1</v>
      </c>
      <c r="C263">
        <v>1</v>
      </c>
      <c r="D263">
        <v>1</v>
      </c>
      <c r="E263">
        <v>1</v>
      </c>
      <c r="F263">
        <v>1.0856713733456718</v>
      </c>
      <c r="G263">
        <v>1</v>
      </c>
      <c r="I263">
        <f t="shared" si="8"/>
        <v>1.0042669869087759</v>
      </c>
      <c r="J263">
        <f t="shared" si="9"/>
        <v>109.72492132422542</v>
      </c>
      <c r="K263">
        <f>-(1-J263/MAX(J$2:J263))*100</f>
        <v>0</v>
      </c>
    </row>
    <row r="264" spans="1:11" ht="15" customHeight="1" x14ac:dyDescent="0.25">
      <c r="A264" s="4">
        <v>41883</v>
      </c>
      <c r="B264">
        <v>1</v>
      </c>
      <c r="C264">
        <v>1</v>
      </c>
      <c r="D264">
        <v>1</v>
      </c>
      <c r="E264">
        <v>1</v>
      </c>
      <c r="F264">
        <v>1.0856713733456718</v>
      </c>
      <c r="G264">
        <v>1</v>
      </c>
      <c r="I264">
        <f t="shared" si="8"/>
        <v>1.0042669869087759</v>
      </c>
      <c r="J264">
        <f t="shared" si="9"/>
        <v>110.19311612708236</v>
      </c>
      <c r="K264">
        <f>-(1-J264/MAX(J$2:J264))*100</f>
        <v>0</v>
      </c>
    </row>
    <row r="265" spans="1:11" x14ac:dyDescent="0.25">
      <c r="A265" s="4">
        <v>41886</v>
      </c>
      <c r="B265">
        <v>1.5897625051345308</v>
      </c>
      <c r="C265">
        <v>1</v>
      </c>
      <c r="D265">
        <v>1.3232206915827411</v>
      </c>
      <c r="E265">
        <v>0.953134726830415</v>
      </c>
      <c r="F265">
        <v>1</v>
      </c>
      <c r="G265">
        <v>1</v>
      </c>
      <c r="I265">
        <f t="shared" si="8"/>
        <v>1.1119469384560161</v>
      </c>
      <c r="J265">
        <f t="shared" si="9"/>
        <v>122.52889811643749</v>
      </c>
      <c r="K265">
        <f>-(1-J265/MAX(J$2:J265))*100</f>
        <v>0</v>
      </c>
    </row>
    <row r="266" spans="1:11" x14ac:dyDescent="0.25">
      <c r="A266" s="4">
        <v>41890</v>
      </c>
      <c r="B266">
        <v>1</v>
      </c>
      <c r="C266">
        <v>1</v>
      </c>
      <c r="D266">
        <v>1</v>
      </c>
      <c r="E266">
        <v>1</v>
      </c>
      <c r="F266">
        <v>1.0856713733456718</v>
      </c>
      <c r="G266">
        <v>1</v>
      </c>
      <c r="I266">
        <f t="shared" si="8"/>
        <v>1.0042669869087759</v>
      </c>
      <c r="J266">
        <f t="shared" si="9"/>
        <v>123.05172732064706</v>
      </c>
      <c r="K266">
        <f>-(1-J266/MAX(J$2:J266))*100</f>
        <v>0</v>
      </c>
    </row>
    <row r="267" spans="1:11" ht="15" customHeight="1" x14ac:dyDescent="0.25">
      <c r="A267" s="4">
        <v>41892</v>
      </c>
      <c r="B267">
        <v>1</v>
      </c>
      <c r="C267">
        <v>1</v>
      </c>
      <c r="D267">
        <v>1</v>
      </c>
      <c r="E267">
        <v>1.0199594301635415</v>
      </c>
      <c r="F267">
        <v>1</v>
      </c>
      <c r="G267">
        <v>1</v>
      </c>
      <c r="I267">
        <f t="shared" si="8"/>
        <v>1.0000000141589895</v>
      </c>
      <c r="J267">
        <f t="shared" si="9"/>
        <v>123.05172906293518</v>
      </c>
      <c r="K267">
        <f>-(1-J267/MAX(J$2:J267))*100</f>
        <v>0</v>
      </c>
    </row>
    <row r="268" spans="1:11" ht="15" customHeight="1" x14ac:dyDescent="0.25">
      <c r="A268" s="4">
        <v>41897</v>
      </c>
      <c r="B268">
        <v>1</v>
      </c>
      <c r="C268">
        <v>1</v>
      </c>
      <c r="D268">
        <v>1</v>
      </c>
      <c r="E268">
        <v>1</v>
      </c>
      <c r="F268">
        <v>0.82865725330865647</v>
      </c>
      <c r="G268">
        <v>1</v>
      </c>
      <c r="I268">
        <f t="shared" si="8"/>
        <v>0.99146606865941644</v>
      </c>
      <c r="J268">
        <f t="shared" si="9"/>
        <v>122.001614055772</v>
      </c>
      <c r="K268">
        <f>-(1-J268/MAX(J$2:J268))*100</f>
        <v>-0.8533931340583556</v>
      </c>
    </row>
    <row r="269" spans="1:11" ht="15" customHeight="1" x14ac:dyDescent="0.25">
      <c r="A269" s="4">
        <v>41898</v>
      </c>
      <c r="B269" s="3">
        <v>0.97209850668063924</v>
      </c>
      <c r="C269">
        <v>0.86267495663721971</v>
      </c>
      <c r="D269">
        <v>1</v>
      </c>
      <c r="E269">
        <v>0.97544259685913748</v>
      </c>
      <c r="F269">
        <v>1</v>
      </c>
      <c r="G269">
        <v>1</v>
      </c>
      <c r="I269">
        <f t="shared" si="8"/>
        <v>0.91707690885500115</v>
      </c>
      <c r="J269">
        <f t="shared" si="9"/>
        <v>111.88486309358824</v>
      </c>
      <c r="K269">
        <f>-(1-J269/MAX(J$2:J269))*100</f>
        <v>-9.0749362519202066</v>
      </c>
    </row>
    <row r="270" spans="1:11" ht="15" customHeight="1" x14ac:dyDescent="0.25">
      <c r="A270" s="4">
        <v>41899</v>
      </c>
      <c r="B270">
        <v>1</v>
      </c>
      <c r="C270">
        <v>1</v>
      </c>
      <c r="D270">
        <v>0.87374191735049178</v>
      </c>
      <c r="E270">
        <v>1</v>
      </c>
      <c r="F270">
        <v>1</v>
      </c>
      <c r="G270">
        <v>1</v>
      </c>
      <c r="I270">
        <f t="shared" si="8"/>
        <v>0.95627074685546332</v>
      </c>
      <c r="J270">
        <f t="shared" si="9"/>
        <v>106.99222159232689</v>
      </c>
      <c r="K270">
        <f>-(1-J270/MAX(J$2:J270))*100</f>
        <v>-13.051021381743134</v>
      </c>
    </row>
    <row r="271" spans="1:11" x14ac:dyDescent="0.25">
      <c r="A271" s="4">
        <v>41900</v>
      </c>
      <c r="B271">
        <v>0.95427691904637146</v>
      </c>
      <c r="C271" s="3">
        <v>0.88773937391143765</v>
      </c>
      <c r="D271">
        <v>1.0505032330598032</v>
      </c>
      <c r="E271">
        <v>0.86589030925683919</v>
      </c>
      <c r="F271">
        <v>1</v>
      </c>
      <c r="G271">
        <v>1</v>
      </c>
      <c r="I271">
        <f t="shared" si="8"/>
        <v>0.94970365059684403</v>
      </c>
      <c r="J271">
        <f t="shared" si="9"/>
        <v>101.61090343169933</v>
      </c>
      <c r="K271">
        <f>-(1-J271/MAX(J$2:J271))*100</f>
        <v>-17.42423759057451</v>
      </c>
    </row>
    <row r="272" spans="1:11" ht="15" customHeight="1" x14ac:dyDescent="0.25">
      <c r="A272" s="4">
        <v>41901</v>
      </c>
      <c r="B272">
        <v>1</v>
      </c>
      <c r="C272" s="3">
        <v>0.91595189810762068</v>
      </c>
      <c r="D272">
        <v>1</v>
      </c>
      <c r="E272">
        <v>0.953134726830415</v>
      </c>
      <c r="F272">
        <v>1</v>
      </c>
      <c r="G272">
        <v>1</v>
      </c>
      <c r="I272">
        <f t="shared" si="8"/>
        <v>0.9492479485986659</v>
      </c>
      <c r="J272">
        <f t="shared" si="9"/>
        <v>96.453941637797726</v>
      </c>
      <c r="K272">
        <f>-(1-J272/MAX(J$2:J272))*100</f>
        <v>-21.615126928882024</v>
      </c>
    </row>
    <row r="273" spans="1:11" x14ac:dyDescent="0.25">
      <c r="A273" s="4">
        <v>41904</v>
      </c>
      <c r="B273">
        <v>1</v>
      </c>
      <c r="C273">
        <v>1</v>
      </c>
      <c r="D273">
        <v>1</v>
      </c>
      <c r="E273">
        <v>1.0621433522228698</v>
      </c>
      <c r="F273">
        <v>1.0856713733456718</v>
      </c>
      <c r="G273">
        <v>1</v>
      </c>
      <c r="I273">
        <f t="shared" si="8"/>
        <v>1.0042669869087759</v>
      </c>
      <c r="J273">
        <f t="shared" si="9"/>
        <v>96.865509344066041</v>
      </c>
      <c r="K273">
        <f>-(1-J273/MAX(J$2:J273))*100</f>
        <v>-21.280659701641515</v>
      </c>
    </row>
    <row r="274" spans="1:11" ht="15" customHeight="1" x14ac:dyDescent="0.25">
      <c r="A274" s="4">
        <v>41907</v>
      </c>
      <c r="B274">
        <v>1</v>
      </c>
      <c r="C274">
        <v>1</v>
      </c>
      <c r="D274">
        <v>1</v>
      </c>
      <c r="E274">
        <v>0.953134726830415</v>
      </c>
      <c r="F274">
        <v>1</v>
      </c>
      <c r="G274">
        <v>1</v>
      </c>
      <c r="I274">
        <f t="shared" si="8"/>
        <v>1.0000000141589895</v>
      </c>
      <c r="J274">
        <f t="shared" si="9"/>
        <v>96.865510715583781</v>
      </c>
      <c r="K274">
        <f>-(1-J274/MAX(J$2:J274))*100</f>
        <v>-21.280658587055189</v>
      </c>
    </row>
    <row r="275" spans="1:11" ht="15" customHeight="1" x14ac:dyDescent="0.25">
      <c r="A275" s="4">
        <v>41911</v>
      </c>
      <c r="B275">
        <v>1</v>
      </c>
      <c r="C275">
        <v>1</v>
      </c>
      <c r="D275">
        <v>1</v>
      </c>
      <c r="E275">
        <v>1</v>
      </c>
      <c r="F275">
        <v>1.0856713733456718</v>
      </c>
      <c r="G275">
        <v>1</v>
      </c>
      <c r="I275">
        <f t="shared" si="8"/>
        <v>1.0042669869087759</v>
      </c>
      <c r="J275">
        <f t="shared" si="9"/>
        <v>97.278834581719067</v>
      </c>
      <c r="K275">
        <f>-(1-J275/MAX(J$2:J275))*100</f>
        <v>-20.944764187778699</v>
      </c>
    </row>
    <row r="276" spans="1:11" ht="15" customHeight="1" x14ac:dyDescent="0.25">
      <c r="A276" s="4">
        <v>41912</v>
      </c>
      <c r="B276" s="3">
        <v>0.988664212565179</v>
      </c>
      <c r="C276">
        <v>1</v>
      </c>
      <c r="D276">
        <v>0.93788102333644197</v>
      </c>
      <c r="E276">
        <v>0.98069150745413103</v>
      </c>
      <c r="F276">
        <v>1</v>
      </c>
      <c r="G276">
        <v>1</v>
      </c>
      <c r="I276">
        <f t="shared" si="8"/>
        <v>0.97848521464565452</v>
      </c>
      <c r="J276">
        <f t="shared" si="9"/>
        <v>95.185901336172506</v>
      </c>
      <c r="K276">
        <f>-(1-J276/MAX(J$2:J276))*100</f>
        <v>-22.645620617415794</v>
      </c>
    </row>
    <row r="277" spans="1:11" ht="15" customHeight="1" x14ac:dyDescent="0.25">
      <c r="A277" s="4">
        <v>41915</v>
      </c>
      <c r="B277">
        <v>1</v>
      </c>
      <c r="C277">
        <v>1.1539932144431155</v>
      </c>
      <c r="D277">
        <v>1</v>
      </c>
      <c r="E277">
        <v>1</v>
      </c>
      <c r="F277">
        <v>1</v>
      </c>
      <c r="G277">
        <v>1</v>
      </c>
      <c r="I277">
        <f t="shared" si="8"/>
        <v>1.0929881190571751</v>
      </c>
      <c r="J277">
        <f t="shared" si="9"/>
        <v>104.03705926218504</v>
      </c>
      <c r="K277">
        <f>-(1-J277/MAX(J$2:J277))*100</f>
        <v>-15.452582377794165</v>
      </c>
    </row>
    <row r="278" spans="1:11" ht="15" customHeight="1" x14ac:dyDescent="0.25">
      <c r="A278" s="4">
        <v>41917</v>
      </c>
      <c r="B278" s="3">
        <v>1.1434593049612083</v>
      </c>
      <c r="C278">
        <v>1</v>
      </c>
      <c r="D278">
        <v>1</v>
      </c>
      <c r="E278">
        <v>1</v>
      </c>
      <c r="F278">
        <v>1</v>
      </c>
      <c r="G278">
        <v>1</v>
      </c>
      <c r="I278">
        <f t="shared" si="8"/>
        <v>1.0000000141589895</v>
      </c>
      <c r="J278">
        <f t="shared" si="9"/>
        <v>104.03706073524468</v>
      </c>
      <c r="K278">
        <f>-(1-J278/MAX(J$2:J278))*100</f>
        <v>-15.452581180688153</v>
      </c>
    </row>
    <row r="279" spans="1:11" ht="15" customHeight="1" x14ac:dyDescent="0.25">
      <c r="A279" s="4">
        <v>41918</v>
      </c>
      <c r="B279">
        <v>1</v>
      </c>
      <c r="C279">
        <v>1</v>
      </c>
      <c r="D279">
        <v>0.87379242058355155</v>
      </c>
      <c r="E279">
        <v>1.0420850153062873</v>
      </c>
      <c r="F279">
        <v>1.0856713733456718</v>
      </c>
      <c r="G279">
        <v>1</v>
      </c>
      <c r="I279">
        <f t="shared" si="8"/>
        <v>0.96055521131217148</v>
      </c>
      <c r="J279">
        <f t="shared" si="9"/>
        <v>99.933340858840168</v>
      </c>
      <c r="K279">
        <f>-(1-J279/MAX(J$2:J279))*100</f>
        <v>-18.787536250117252</v>
      </c>
    </row>
    <row r="280" spans="1:11" ht="15" customHeight="1" x14ac:dyDescent="0.25">
      <c r="A280" s="4">
        <v>41920</v>
      </c>
      <c r="B280" s="3">
        <v>0.9528425465024889</v>
      </c>
      <c r="C280">
        <v>1.4951787228685396</v>
      </c>
      <c r="D280">
        <v>1</v>
      </c>
      <c r="E280">
        <v>1</v>
      </c>
      <c r="F280">
        <v>1</v>
      </c>
      <c r="G280">
        <v>1</v>
      </c>
      <c r="I280">
        <f t="shared" si="8"/>
        <v>1.2990114426298096</v>
      </c>
      <c r="J280">
        <f t="shared" si="9"/>
        <v>129.81455327585846</v>
      </c>
      <c r="K280">
        <f>-(1-J280/MAX(J$2:J280))*100</f>
        <v>0</v>
      </c>
    </row>
    <row r="281" spans="1:11" x14ac:dyDescent="0.25">
      <c r="A281" s="4">
        <v>41921</v>
      </c>
      <c r="B281">
        <v>1.1330729368751367</v>
      </c>
      <c r="C281">
        <v>1</v>
      </c>
      <c r="D281">
        <v>1.0715125780126815</v>
      </c>
      <c r="E281">
        <v>1.1094210397963471</v>
      </c>
      <c r="F281">
        <v>1</v>
      </c>
      <c r="G281">
        <v>1</v>
      </c>
      <c r="I281">
        <f t="shared" si="8"/>
        <v>1.0247682711597066</v>
      </c>
      <c r="J281">
        <f t="shared" si="9"/>
        <v>133.02983533187108</v>
      </c>
      <c r="K281">
        <f>-(1-J281/MAX(J$2:J281))*100</f>
        <v>0</v>
      </c>
    </row>
    <row r="282" spans="1:11" x14ac:dyDescent="0.25">
      <c r="A282" s="4">
        <v>41922</v>
      </c>
      <c r="B282">
        <v>1</v>
      </c>
      <c r="C282">
        <v>1</v>
      </c>
      <c r="D282">
        <v>1</v>
      </c>
      <c r="E282">
        <v>1.0420850153062873</v>
      </c>
      <c r="F282">
        <v>1</v>
      </c>
      <c r="G282">
        <v>1</v>
      </c>
      <c r="I282">
        <f t="shared" si="8"/>
        <v>1.0000000141589895</v>
      </c>
      <c r="J282">
        <f t="shared" si="9"/>
        <v>133.02983721543913</v>
      </c>
      <c r="K282">
        <f>-(1-J282/MAX(J$2:J282))*100</f>
        <v>0</v>
      </c>
    </row>
    <row r="283" spans="1:11" ht="15" customHeight="1" x14ac:dyDescent="0.25">
      <c r="A283" s="4">
        <v>41925</v>
      </c>
      <c r="B283">
        <v>1</v>
      </c>
      <c r="C283">
        <v>1</v>
      </c>
      <c r="D283">
        <v>1</v>
      </c>
      <c r="E283">
        <v>1</v>
      </c>
      <c r="F283">
        <v>1.0856713733456718</v>
      </c>
      <c r="G283">
        <v>1</v>
      </c>
      <c r="I283">
        <f t="shared" si="8"/>
        <v>1.0042669869087759</v>
      </c>
      <c r="J283">
        <f t="shared" si="9"/>
        <v>133.59747378931399</v>
      </c>
      <c r="K283">
        <f>-(1-J283/MAX(J$2:J283))*100</f>
        <v>0</v>
      </c>
    </row>
    <row r="284" spans="1:11" x14ac:dyDescent="0.25">
      <c r="A284" s="4">
        <v>41926</v>
      </c>
      <c r="B284">
        <v>1</v>
      </c>
      <c r="C284" s="3">
        <v>1.432495695526308</v>
      </c>
      <c r="D284">
        <v>0.87232782682481724</v>
      </c>
      <c r="E284">
        <v>1</v>
      </c>
      <c r="F284">
        <v>1</v>
      </c>
      <c r="G284">
        <v>1</v>
      </c>
      <c r="I284">
        <f t="shared" si="8"/>
        <v>1.2169415454479837</v>
      </c>
      <c r="J284">
        <f t="shared" si="9"/>
        <v>162.58031622111426</v>
      </c>
      <c r="K284">
        <f>-(1-J284/MAX(J$2:J284))*100</f>
        <v>0</v>
      </c>
    </row>
    <row r="285" spans="1:11" ht="15" customHeight="1" x14ac:dyDescent="0.25">
      <c r="A285" s="4">
        <v>41927</v>
      </c>
      <c r="B285" s="3">
        <v>1.3887605959032028</v>
      </c>
      <c r="C285">
        <v>1.2037281057551612</v>
      </c>
      <c r="D285">
        <v>1.3383970338048223</v>
      </c>
      <c r="E285">
        <v>1.1845014463513546</v>
      </c>
      <c r="F285">
        <v>1</v>
      </c>
      <c r="G285">
        <v>1</v>
      </c>
      <c r="I285">
        <f t="shared" si="8"/>
        <v>1.2402235318863011</v>
      </c>
      <c r="J285">
        <f t="shared" si="9"/>
        <v>201.63593399894202</v>
      </c>
      <c r="K285">
        <f>-(1-J285/MAX(J$2:J285))*100</f>
        <v>0</v>
      </c>
    </row>
    <row r="286" spans="1:11" ht="15" customHeight="1" x14ac:dyDescent="0.25">
      <c r="A286" s="4">
        <v>41928</v>
      </c>
      <c r="B286">
        <v>1</v>
      </c>
      <c r="C286">
        <v>1</v>
      </c>
      <c r="D286">
        <v>0.87374191735049178</v>
      </c>
      <c r="E286">
        <v>1</v>
      </c>
      <c r="F286">
        <v>1</v>
      </c>
      <c r="G286">
        <v>1</v>
      </c>
      <c r="I286">
        <f t="shared" si="8"/>
        <v>0.95627074685546332</v>
      </c>
      <c r="J286">
        <f t="shared" si="9"/>
        <v>192.8185451980672</v>
      </c>
      <c r="K286">
        <f>-(1-J286/MAX(J$2:J286))*100</f>
        <v>-4.3729253144536688</v>
      </c>
    </row>
    <row r="287" spans="1:11" x14ac:dyDescent="0.25">
      <c r="A287" s="4">
        <v>41929</v>
      </c>
      <c r="B287">
        <v>1</v>
      </c>
      <c r="C287">
        <v>1</v>
      </c>
      <c r="D287">
        <v>0.87374191735049178</v>
      </c>
      <c r="E287">
        <v>0.90846580749008987</v>
      </c>
      <c r="F287">
        <v>1</v>
      </c>
      <c r="G287">
        <v>1</v>
      </c>
      <c r="I287">
        <f t="shared" si="8"/>
        <v>0.95627074685546332</v>
      </c>
      <c r="J287">
        <f t="shared" ref="J287:J319" si="10">I287*J286</f>
        <v>184.38673422413962</v>
      </c>
      <c r="K287">
        <f>-(1-J287/MAX(J$2:J287))*100</f>
        <v>-8.554625870849442</v>
      </c>
    </row>
    <row r="288" spans="1:11" x14ac:dyDescent="0.25">
      <c r="A288" s="4">
        <v>41932</v>
      </c>
      <c r="B288">
        <v>1</v>
      </c>
      <c r="C288">
        <v>1</v>
      </c>
      <c r="D288">
        <v>1</v>
      </c>
      <c r="E288">
        <v>1</v>
      </c>
      <c r="F288">
        <v>0.82865725330865647</v>
      </c>
      <c r="G288">
        <v>1</v>
      </c>
      <c r="I288">
        <f t="shared" si="8"/>
        <v>0.99146606865941644</v>
      </c>
      <c r="J288">
        <f t="shared" si="10"/>
        <v>182.81319049415637</v>
      </c>
      <c r="K288">
        <f>-(1-J288/MAX(J$2:J288))*100</f>
        <v>-9.3350144150815986</v>
      </c>
    </row>
    <row r="289" spans="1:11" x14ac:dyDescent="0.25">
      <c r="A289" s="4">
        <v>41933</v>
      </c>
      <c r="B289">
        <v>1</v>
      </c>
      <c r="C289">
        <v>1</v>
      </c>
      <c r="D289">
        <v>1.3025143660282217</v>
      </c>
      <c r="E289">
        <v>1</v>
      </c>
      <c r="F289">
        <v>1</v>
      </c>
      <c r="G289">
        <v>1</v>
      </c>
      <c r="I289">
        <f t="shared" si="8"/>
        <v>1.1047753386182377</v>
      </c>
      <c r="J289">
        <f t="shared" si="10"/>
        <v>201.96750443206201</v>
      </c>
      <c r="K289">
        <f>-(1-J289/MAX(J$2:J289))*100</f>
        <v>0</v>
      </c>
    </row>
    <row r="290" spans="1:11" x14ac:dyDescent="0.25">
      <c r="A290" s="4">
        <v>41934</v>
      </c>
      <c r="B290">
        <v>1</v>
      </c>
      <c r="C290">
        <v>1</v>
      </c>
      <c r="D290">
        <v>1</v>
      </c>
      <c r="E290">
        <v>0.953134726830415</v>
      </c>
      <c r="F290">
        <v>1</v>
      </c>
      <c r="G290">
        <v>1</v>
      </c>
      <c r="I290">
        <f t="shared" si="8"/>
        <v>1.0000000141589895</v>
      </c>
      <c r="J290">
        <f t="shared" si="10"/>
        <v>201.96750729171779</v>
      </c>
      <c r="K290">
        <f>-(1-J290/MAX(J$2:J290))*100</f>
        <v>0</v>
      </c>
    </row>
    <row r="291" spans="1:11" x14ac:dyDescent="0.25">
      <c r="A291" s="4">
        <v>41939</v>
      </c>
      <c r="B291">
        <v>1</v>
      </c>
      <c r="C291">
        <v>1</v>
      </c>
      <c r="D291">
        <v>1</v>
      </c>
      <c r="E291">
        <v>1</v>
      </c>
      <c r="F291">
        <v>1.0856713733456718</v>
      </c>
      <c r="G291">
        <v>1</v>
      </c>
      <c r="I291">
        <f t="shared" si="8"/>
        <v>1.0042669869087759</v>
      </c>
      <c r="J291">
        <f t="shared" si="10"/>
        <v>202.82930000132967</v>
      </c>
      <c r="K291">
        <f>-(1-J291/MAX(J$2:J291))*100</f>
        <v>0</v>
      </c>
    </row>
    <row r="292" spans="1:11" x14ac:dyDescent="0.25">
      <c r="A292" s="4">
        <v>41940</v>
      </c>
      <c r="B292">
        <v>1</v>
      </c>
      <c r="C292">
        <v>1</v>
      </c>
      <c r="D292">
        <v>0.87374191735049178</v>
      </c>
      <c r="E292">
        <v>0.953134726830415</v>
      </c>
      <c r="F292">
        <v>1</v>
      </c>
      <c r="G292">
        <v>1</v>
      </c>
      <c r="I292">
        <f t="shared" si="8"/>
        <v>0.95627074685546332</v>
      </c>
      <c r="J292">
        <f t="shared" si="10"/>
        <v>193.95972619644235</v>
      </c>
      <c r="K292">
        <f>-(1-J292/MAX(J$2:J292))*100</f>
        <v>-4.3729253144536688</v>
      </c>
    </row>
    <row r="293" spans="1:11" x14ac:dyDescent="0.25">
      <c r="A293" s="4">
        <v>41942</v>
      </c>
      <c r="B293">
        <v>1.2927883103872309</v>
      </c>
      <c r="C293">
        <v>1.4330247262715816</v>
      </c>
      <c r="D293">
        <v>1.3693301433663414</v>
      </c>
      <c r="E293">
        <v>1.1815560682589723</v>
      </c>
      <c r="F293">
        <v>1</v>
      </c>
      <c r="G293">
        <v>1</v>
      </c>
      <c r="I293">
        <f t="shared" si="8"/>
        <v>1.389396886080422</v>
      </c>
      <c r="J293">
        <f t="shared" si="10"/>
        <v>269.48703960234826</v>
      </c>
      <c r="K293">
        <f>-(1-J293/MAX(J$2:J293))*100</f>
        <v>0</v>
      </c>
    </row>
    <row r="294" spans="1:11" x14ac:dyDescent="0.25">
      <c r="A294" s="4">
        <v>41943</v>
      </c>
      <c r="B294">
        <v>0.9420356300759759</v>
      </c>
      <c r="C294">
        <v>1</v>
      </c>
      <c r="D294">
        <v>1</v>
      </c>
      <c r="E294">
        <v>1</v>
      </c>
      <c r="F294">
        <v>1</v>
      </c>
      <c r="G294">
        <v>1</v>
      </c>
      <c r="I294">
        <f t="shared" si="8"/>
        <v>1.0000000141589895</v>
      </c>
      <c r="J294">
        <f t="shared" si="10"/>
        <v>269.48704341801243</v>
      </c>
      <c r="K294">
        <f>-(1-J294/MAX(J$2:J294))*100</f>
        <v>0</v>
      </c>
    </row>
    <row r="295" spans="1:11" x14ac:dyDescent="0.25">
      <c r="A295" s="4">
        <v>41945</v>
      </c>
      <c r="B295">
        <v>1</v>
      </c>
      <c r="C295">
        <v>1</v>
      </c>
      <c r="D295">
        <v>1.0959561428136262</v>
      </c>
      <c r="E295">
        <v>1</v>
      </c>
      <c r="F295">
        <v>1</v>
      </c>
      <c r="G295">
        <v>1</v>
      </c>
      <c r="I295">
        <f t="shared" si="8"/>
        <v>1.0332342573096691</v>
      </c>
      <c r="J295">
        <f t="shared" si="10"/>
        <v>278.44324516058862</v>
      </c>
      <c r="K295">
        <f>-(1-J295/MAX(J$2:J295))*100</f>
        <v>0</v>
      </c>
    </row>
    <row r="296" spans="1:11" x14ac:dyDescent="0.25">
      <c r="A296" s="4">
        <v>41946</v>
      </c>
      <c r="B296">
        <v>1</v>
      </c>
      <c r="C296">
        <v>1</v>
      </c>
      <c r="D296">
        <v>1</v>
      </c>
      <c r="E296">
        <v>1</v>
      </c>
      <c r="F296">
        <v>1.0856713733456718</v>
      </c>
      <c r="G296">
        <v>1</v>
      </c>
      <c r="I296">
        <f t="shared" si="8"/>
        <v>1.0042669869087759</v>
      </c>
      <c r="J296">
        <f t="shared" si="10"/>
        <v>279.63135884252591</v>
      </c>
      <c r="K296">
        <f>-(1-J296/MAX(J$2:J296))*100</f>
        <v>0</v>
      </c>
    </row>
    <row r="297" spans="1:11" x14ac:dyDescent="0.25">
      <c r="A297" s="4">
        <v>41947</v>
      </c>
      <c r="B297">
        <v>0.96915116583704486</v>
      </c>
      <c r="C297">
        <v>1</v>
      </c>
      <c r="D297">
        <v>1</v>
      </c>
      <c r="E297">
        <v>1</v>
      </c>
      <c r="F297">
        <v>1</v>
      </c>
      <c r="G297">
        <v>1</v>
      </c>
      <c r="I297">
        <f t="shared" si="8"/>
        <v>1.0000000141589895</v>
      </c>
      <c r="J297">
        <f t="shared" si="10"/>
        <v>279.6313628018234</v>
      </c>
      <c r="K297">
        <f>-(1-J297/MAX(J$2:J297))*100</f>
        <v>0</v>
      </c>
    </row>
    <row r="298" spans="1:11" x14ac:dyDescent="0.25">
      <c r="A298" s="4">
        <v>41948</v>
      </c>
      <c r="B298">
        <v>1</v>
      </c>
      <c r="C298">
        <v>1</v>
      </c>
      <c r="D298">
        <v>1</v>
      </c>
      <c r="E298">
        <v>0.90846580749008987</v>
      </c>
      <c r="F298">
        <v>1</v>
      </c>
      <c r="G298">
        <v>1</v>
      </c>
      <c r="I298">
        <f t="shared" si="8"/>
        <v>1.0000000141589895</v>
      </c>
      <c r="J298">
        <f t="shared" si="10"/>
        <v>279.63136676112094</v>
      </c>
      <c r="K298">
        <f>-(1-J298/MAX(J$2:J298))*100</f>
        <v>0</v>
      </c>
    </row>
    <row r="299" spans="1:11" x14ac:dyDescent="0.25">
      <c r="A299" s="4">
        <v>41949</v>
      </c>
      <c r="B299">
        <v>1.1131778883940266</v>
      </c>
      <c r="C299">
        <v>1</v>
      </c>
      <c r="D299">
        <v>1.2459507450012421</v>
      </c>
      <c r="E299">
        <v>1</v>
      </c>
      <c r="F299">
        <v>1</v>
      </c>
      <c r="G299">
        <v>1</v>
      </c>
      <c r="I299">
        <f t="shared" si="8"/>
        <v>1.0851846268662582</v>
      </c>
      <c r="J299">
        <f t="shared" si="10"/>
        <v>303.45166039876881</v>
      </c>
      <c r="K299">
        <f>-(1-J299/MAX(J$2:J299))*100</f>
        <v>0</v>
      </c>
    </row>
    <row r="300" spans="1:11" x14ac:dyDescent="0.25">
      <c r="A300" s="4">
        <v>41950</v>
      </c>
      <c r="B300">
        <v>1.0999488449061365</v>
      </c>
      <c r="C300">
        <v>1</v>
      </c>
      <c r="D300">
        <v>1</v>
      </c>
      <c r="E300">
        <v>1</v>
      </c>
      <c r="F300">
        <v>1</v>
      </c>
      <c r="G300">
        <v>1</v>
      </c>
      <c r="I300">
        <f t="shared" si="8"/>
        <v>1.0000000141589895</v>
      </c>
      <c r="J300">
        <f t="shared" si="10"/>
        <v>303.45166469533768</v>
      </c>
      <c r="K300">
        <f>-(1-J300/MAX(J$2:J300))*100</f>
        <v>0</v>
      </c>
    </row>
    <row r="301" spans="1:11" x14ac:dyDescent="0.25">
      <c r="A301" s="4">
        <v>41953</v>
      </c>
      <c r="B301">
        <v>1</v>
      </c>
      <c r="C301">
        <v>1</v>
      </c>
      <c r="D301">
        <v>1</v>
      </c>
      <c r="E301">
        <v>1</v>
      </c>
      <c r="F301">
        <v>1.0856713733456718</v>
      </c>
      <c r="G301">
        <v>1</v>
      </c>
      <c r="I301">
        <f t="shared" si="8"/>
        <v>1.0042669869087759</v>
      </c>
      <c r="J301">
        <f t="shared" si="10"/>
        <v>304.74648897603896</v>
      </c>
      <c r="K301">
        <f>-(1-J301/MAX(J$2:J301))*100</f>
        <v>0</v>
      </c>
    </row>
    <row r="302" spans="1:11" x14ac:dyDescent="0.25">
      <c r="A302" s="4">
        <v>41955</v>
      </c>
      <c r="B302">
        <v>1</v>
      </c>
      <c r="C302">
        <v>1.2478322966850897</v>
      </c>
      <c r="D302">
        <v>1</v>
      </c>
      <c r="E302">
        <v>1.1484691854012454</v>
      </c>
      <c r="F302">
        <v>1</v>
      </c>
      <c r="G302">
        <v>1</v>
      </c>
      <c r="I302">
        <f t="shared" si="8"/>
        <v>1.1496524237450252</v>
      </c>
      <c r="J302">
        <f t="shared" si="10"/>
        <v>350.35253967908977</v>
      </c>
      <c r="K302">
        <f>-(1-J302/MAX(J$2:J302))*100</f>
        <v>0</v>
      </c>
    </row>
    <row r="303" spans="1:11" x14ac:dyDescent="0.25">
      <c r="A303" s="4">
        <v>41957</v>
      </c>
      <c r="B303">
        <v>1.0846869269059471</v>
      </c>
      <c r="C303">
        <v>1</v>
      </c>
      <c r="D303">
        <v>1.4237221253717496</v>
      </c>
      <c r="E303">
        <v>1</v>
      </c>
      <c r="F303">
        <v>1</v>
      </c>
      <c r="G303">
        <v>1</v>
      </c>
      <c r="I303">
        <f t="shared" si="8"/>
        <v>1.1467554352296228</v>
      </c>
      <c r="J303">
        <f t="shared" si="10"/>
        <v>401.76867912349826</v>
      </c>
      <c r="K303">
        <f>-(1-J303/MAX(J$2:J303))*100</f>
        <v>0</v>
      </c>
    </row>
    <row r="304" spans="1:11" x14ac:dyDescent="0.25">
      <c r="A304" s="4">
        <v>41960</v>
      </c>
      <c r="B304">
        <v>1</v>
      </c>
      <c r="C304">
        <v>1</v>
      </c>
      <c r="D304">
        <v>1</v>
      </c>
      <c r="E304">
        <v>1</v>
      </c>
      <c r="F304">
        <v>1.0856713733456718</v>
      </c>
      <c r="G304">
        <v>1</v>
      </c>
      <c r="I304">
        <f t="shared" si="8"/>
        <v>1.0042669869087759</v>
      </c>
      <c r="J304">
        <f t="shared" si="10"/>
        <v>403.4830208176744</v>
      </c>
      <c r="K304">
        <f>-(1-J304/MAX(J$2:J304))*100</f>
        <v>0</v>
      </c>
    </row>
    <row r="305" spans="1:11" x14ac:dyDescent="0.25">
      <c r="A305" s="4">
        <v>41962</v>
      </c>
      <c r="B305">
        <v>1</v>
      </c>
      <c r="C305">
        <v>1.2335852815363018</v>
      </c>
      <c r="D305">
        <v>1</v>
      </c>
      <c r="E305">
        <v>1.0622370827692089</v>
      </c>
      <c r="F305">
        <v>1</v>
      </c>
      <c r="G305">
        <v>1</v>
      </c>
      <c r="I305">
        <f t="shared" si="8"/>
        <v>1.1410494281914068</v>
      </c>
      <c r="J305">
        <f t="shared" si="10"/>
        <v>460.39407018894883</v>
      </c>
      <c r="K305">
        <f>-(1-J305/MAX(J$2:J305))*100</f>
        <v>0</v>
      </c>
    </row>
    <row r="306" spans="1:11" x14ac:dyDescent="0.25">
      <c r="A306" s="4">
        <v>41964</v>
      </c>
      <c r="B306">
        <v>1.3217414518965658</v>
      </c>
      <c r="C306">
        <v>1</v>
      </c>
      <c r="D306">
        <v>1.4009956704948381</v>
      </c>
      <c r="E306">
        <v>1</v>
      </c>
      <c r="F306">
        <v>1</v>
      </c>
      <c r="G306">
        <v>1</v>
      </c>
      <c r="I306">
        <f t="shared" si="8"/>
        <v>1.1388841671149881</v>
      </c>
      <c r="J306">
        <f t="shared" si="10"/>
        <v>524.33551717182036</v>
      </c>
      <c r="K306">
        <f>-(1-J306/MAX(J$2:J306))*100</f>
        <v>0</v>
      </c>
    </row>
    <row r="307" spans="1:11" x14ac:dyDescent="0.25">
      <c r="A307" s="4">
        <v>41967</v>
      </c>
      <c r="B307">
        <v>1</v>
      </c>
      <c r="C307">
        <v>1</v>
      </c>
      <c r="D307">
        <v>1</v>
      </c>
      <c r="E307">
        <v>1</v>
      </c>
      <c r="F307">
        <v>1.0856713733456718</v>
      </c>
      <c r="G307">
        <v>1</v>
      </c>
      <c r="I307">
        <f t="shared" si="8"/>
        <v>1.0042669869087759</v>
      </c>
      <c r="J307">
        <f t="shared" si="10"/>
        <v>526.57284995939881</v>
      </c>
      <c r="K307">
        <f>-(1-J307/MAX(J$2:J307))*100</f>
        <v>0</v>
      </c>
    </row>
    <row r="308" spans="1:11" x14ac:dyDescent="0.25">
      <c r="A308" s="4">
        <v>41969</v>
      </c>
      <c r="B308">
        <v>1.0196489389572962</v>
      </c>
      <c r="C308">
        <v>1</v>
      </c>
      <c r="D308">
        <v>1</v>
      </c>
      <c r="E308">
        <v>1</v>
      </c>
      <c r="F308">
        <v>1</v>
      </c>
      <c r="G308">
        <v>1</v>
      </c>
      <c r="I308">
        <f t="shared" si="8"/>
        <v>1.0000000141589895</v>
      </c>
      <c r="J308">
        <f t="shared" si="10"/>
        <v>526.57285741513829</v>
      </c>
      <c r="K308">
        <f>-(1-J308/MAX(J$2:J308))*100</f>
        <v>0</v>
      </c>
    </row>
    <row r="309" spans="1:11" x14ac:dyDescent="0.25">
      <c r="A309" s="4">
        <v>41974</v>
      </c>
      <c r="B309">
        <v>1</v>
      </c>
      <c r="C309">
        <v>0.94936551659694579</v>
      </c>
      <c r="D309">
        <v>1</v>
      </c>
      <c r="E309">
        <v>1</v>
      </c>
      <c r="F309">
        <v>1.0856713733456718</v>
      </c>
      <c r="G309">
        <v>1</v>
      </c>
      <c r="I309">
        <f t="shared" si="8"/>
        <v>0.97369158349781648</v>
      </c>
      <c r="J309">
        <f t="shared" si="10"/>
        <v>512.71955936351594</v>
      </c>
      <c r="K309">
        <f>-(1-J309/MAX(J$2:J309))*100</f>
        <v>-2.6308416502183518</v>
      </c>
    </row>
    <row r="310" spans="1:11" x14ac:dyDescent="0.25">
      <c r="A310" s="4">
        <v>41977</v>
      </c>
      <c r="B310">
        <v>0.96407427433390824</v>
      </c>
      <c r="C310">
        <v>1</v>
      </c>
      <c r="D310">
        <v>0.87374191735049178</v>
      </c>
      <c r="E310">
        <v>0.953134726830415</v>
      </c>
      <c r="F310">
        <v>1</v>
      </c>
      <c r="G310">
        <v>1</v>
      </c>
      <c r="I310">
        <f t="shared" si="8"/>
        <v>0.95627074685546332</v>
      </c>
      <c r="J310">
        <f t="shared" si="10"/>
        <v>490.29871595995343</v>
      </c>
      <c r="K310">
        <f>-(1-J310/MAX(J$2:J310))*100</f>
        <v>-6.8887222241664325</v>
      </c>
    </row>
    <row r="311" spans="1:11" x14ac:dyDescent="0.25">
      <c r="A311" s="4">
        <v>41978</v>
      </c>
      <c r="B311">
        <v>0.95598637673565623</v>
      </c>
      <c r="C311">
        <v>0.99504264668586662</v>
      </c>
      <c r="D311">
        <v>0.85790039913519223</v>
      </c>
      <c r="E311">
        <v>1.1312227648748381</v>
      </c>
      <c r="F311">
        <v>1</v>
      </c>
      <c r="G311">
        <v>1</v>
      </c>
      <c r="I311">
        <f t="shared" si="8"/>
        <v>0.94779058923724835</v>
      </c>
      <c r="J311">
        <f t="shared" si="10"/>
        <v>464.70050890195051</v>
      </c>
      <c r="K311">
        <f>-(1-J311/MAX(J$2:J311))*100</f>
        <v>-11.750007172209598</v>
      </c>
    </row>
    <row r="312" spans="1:11" x14ac:dyDescent="0.25">
      <c r="A312" s="4">
        <v>41980</v>
      </c>
      <c r="B312">
        <v>1.097492163369707</v>
      </c>
      <c r="C312">
        <v>1</v>
      </c>
      <c r="D312">
        <v>1</v>
      </c>
      <c r="E312">
        <v>1</v>
      </c>
      <c r="F312">
        <v>1</v>
      </c>
      <c r="G312">
        <v>1</v>
      </c>
      <c r="I312">
        <f t="shared" si="8"/>
        <v>1.0000000141589895</v>
      </c>
      <c r="J312">
        <f t="shared" si="10"/>
        <v>464.70051548164014</v>
      </c>
      <c r="K312">
        <f>-(1-J312/MAX(J$2:J312))*100</f>
        <v>-11.750005922678874</v>
      </c>
    </row>
    <row r="313" spans="1:11" x14ac:dyDescent="0.25">
      <c r="A313" s="4">
        <v>41981</v>
      </c>
      <c r="B313">
        <v>1</v>
      </c>
      <c r="C313">
        <v>1</v>
      </c>
      <c r="D313">
        <v>1</v>
      </c>
      <c r="E313">
        <v>1</v>
      </c>
      <c r="F313">
        <v>0.82865725330865647</v>
      </c>
      <c r="G313">
        <v>1</v>
      </c>
      <c r="I313">
        <f t="shared" si="8"/>
        <v>0.99146606865941644</v>
      </c>
      <c r="J313">
        <f t="shared" si="10"/>
        <v>460.73479318858602</v>
      </c>
      <c r="K313">
        <f>-(1-J313/MAX(J$2:J313))*100</f>
        <v>-12.503125312941643</v>
      </c>
    </row>
    <row r="314" spans="1:11" x14ac:dyDescent="0.25">
      <c r="A314" s="4">
        <v>41982</v>
      </c>
      <c r="B314">
        <v>1</v>
      </c>
      <c r="C314">
        <v>1</v>
      </c>
      <c r="D314">
        <v>0.87374191735049178</v>
      </c>
      <c r="E314">
        <v>1</v>
      </c>
      <c r="F314">
        <v>1</v>
      </c>
      <c r="G314">
        <v>1</v>
      </c>
      <c r="I314">
        <f t="shared" si="8"/>
        <v>0.95627074685546332</v>
      </c>
      <c r="J314">
        <f t="shared" si="10"/>
        <v>440.58720478474658</v>
      </c>
      <c r="K314">
        <f>-(1-J314/MAX(J$2:J314))*100</f>
        <v>-16.329298295487828</v>
      </c>
    </row>
    <row r="315" spans="1:11" x14ac:dyDescent="0.25">
      <c r="A315" s="4">
        <v>41988</v>
      </c>
      <c r="B315">
        <v>1</v>
      </c>
      <c r="C315">
        <v>1</v>
      </c>
      <c r="D315">
        <v>0.87374191735049178</v>
      </c>
      <c r="E315">
        <v>1</v>
      </c>
      <c r="F315">
        <v>1.0856713733456718</v>
      </c>
      <c r="G315">
        <v>1</v>
      </c>
      <c r="I315">
        <f t="shared" si="8"/>
        <v>0.96053771960524992</v>
      </c>
      <c r="J315">
        <f t="shared" si="10"/>
        <v>423.20062897119175</v>
      </c>
      <c r="K315">
        <f>-(1-J315/MAX(J$2:J315))*100</f>
        <v>-19.631134986976772</v>
      </c>
    </row>
    <row r="316" spans="1:11" x14ac:dyDescent="0.25">
      <c r="A316" s="4">
        <v>41989</v>
      </c>
      <c r="B316">
        <v>0.96797222949960704</v>
      </c>
      <c r="C316">
        <v>1.000569095859813</v>
      </c>
      <c r="D316">
        <v>1</v>
      </c>
      <c r="E316">
        <v>1.1104145835875423</v>
      </c>
      <c r="F316">
        <v>1</v>
      </c>
      <c r="G316">
        <v>1</v>
      </c>
      <c r="I316">
        <f t="shared" si="8"/>
        <v>1.0003436601157336</v>
      </c>
      <c r="J316">
        <f t="shared" si="10"/>
        <v>423.34606614832251</v>
      </c>
      <c r="K316">
        <f>-(1-J316/MAX(J$2:J316))*100</f>
        <v>-19.60351541352502</v>
      </c>
    </row>
    <row r="317" spans="1:11" x14ac:dyDescent="0.25">
      <c r="A317" s="4">
        <v>41990</v>
      </c>
      <c r="B317">
        <v>0.93201467120775483</v>
      </c>
      <c r="C317">
        <v>0.88880034186922774</v>
      </c>
      <c r="D317">
        <v>0.87374191735049178</v>
      </c>
      <c r="E317">
        <v>0.90846580749008987</v>
      </c>
      <c r="F317">
        <v>1</v>
      </c>
      <c r="G317">
        <v>1</v>
      </c>
      <c r="I317">
        <f t="shared" si="8"/>
        <v>0.88912333706666213</v>
      </c>
      <c r="J317">
        <f t="shared" si="10"/>
        <v>376.40686706784038</v>
      </c>
      <c r="K317">
        <f>-(1-J317/MAX(J$2:J317))*100</f>
        <v>-28.517609336044902</v>
      </c>
    </row>
    <row r="318" spans="1:11" x14ac:dyDescent="0.25">
      <c r="A318" s="4">
        <v>41991</v>
      </c>
      <c r="B318">
        <v>1.1051143845453331</v>
      </c>
      <c r="C318">
        <v>0.9821497180335873</v>
      </c>
      <c r="D318">
        <v>1.1549619607658239</v>
      </c>
      <c r="E318">
        <v>0.953134726830415</v>
      </c>
      <c r="F318">
        <v>1</v>
      </c>
      <c r="G318">
        <v>1</v>
      </c>
      <c r="I318">
        <f t="shared" si="8"/>
        <v>1.0428920078211918</v>
      </c>
      <c r="J318">
        <f t="shared" si="10"/>
        <v>392.55171335406453</v>
      </c>
      <c r="K318">
        <f>-(1-J318/MAX(J$2:J318))*100</f>
        <v>-25.451586076609047</v>
      </c>
    </row>
    <row r="319" spans="1:11" x14ac:dyDescent="0.25">
      <c r="A319" s="4">
        <v>41995</v>
      </c>
      <c r="B319">
        <v>1</v>
      </c>
      <c r="C319">
        <v>1</v>
      </c>
      <c r="D319">
        <v>1</v>
      </c>
      <c r="E319">
        <v>1</v>
      </c>
      <c r="F319">
        <v>1.0856713733456718</v>
      </c>
      <c r="G319">
        <v>1</v>
      </c>
      <c r="I319">
        <f t="shared" si="8"/>
        <v>1.0042669869087759</v>
      </c>
      <c r="J319">
        <f t="shared" si="10"/>
        <v>394.22672637596389</v>
      </c>
      <c r="K319">
        <f>-(1-J319/MAX(J$2:J319))*100</f>
        <v>-25.133488970327932</v>
      </c>
    </row>
  </sheetData>
  <autoFilter ref="A1:Y319"/>
  <conditionalFormatting sqref="X2:X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2:X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HPR Портфеля</vt:lpstr>
      <vt:lpstr>Депозит+данные</vt:lpstr>
      <vt:lpstr>Портфели</vt:lpstr>
      <vt:lpstr>TWR</vt:lpstr>
      <vt:lpstr>Копилка</vt:lpstr>
      <vt:lpstr>Рисковый капитал</vt:lpstr>
      <vt:lpstr>Весь капитал</vt:lpstr>
      <vt:lpstr>Текущая просадка по портфелю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2015-03-29T06:55:22Z</dcterms:modified>
</cp:coreProperties>
</file>